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drawings/drawing3.xml" ContentType="application/vnd.openxmlformats-officedocument.drawing+xml"/>
  <Override PartName="/xl/tables/table2.xml" ContentType="application/vnd.openxmlformats-officedocument.spreadsheetml.table+xml"/>
  <Override PartName="/xl/drawings/drawing4.xml" ContentType="application/vnd.openxmlformats-officedocument.drawing+xml"/>
  <Override PartName="/xl/tables/table3.xml" ContentType="application/vnd.openxmlformats-officedocument.spreadsheetml.table+xml"/>
  <Override PartName="/xl/drawings/drawing5.xml" ContentType="application/vnd.openxmlformats-officedocument.drawing+xml"/>
  <Override PartName="/xl/tables/table4.xml" ContentType="application/vnd.openxmlformats-officedocument.spreadsheetml.table+xml"/>
  <Override PartName="/xl/drawings/drawing6.xml" ContentType="application/vnd.openxmlformats-officedocument.drawing+xml"/>
  <Override PartName="/xl/tables/table5.xml" ContentType="application/vnd.openxmlformats-officedocument.spreadsheetml.table+xml"/>
  <Override PartName="/xl/drawings/drawing7.xml" ContentType="application/vnd.openxmlformats-officedocument.drawing+xml"/>
  <Override PartName="/xl/tables/table6.xml" ContentType="application/vnd.openxmlformats-officedocument.spreadsheetml.table+xml"/>
  <Override PartName="/xl/drawings/drawing8.xml" ContentType="application/vnd.openxmlformats-officedocument.drawing+xml"/>
  <Override PartName="/xl/tables/table7.xml" ContentType="application/vnd.openxmlformats-officedocument.spreadsheetml.table+xml"/>
  <Override PartName="/xl/drawings/drawing9.xml" ContentType="application/vnd.openxmlformats-officedocument.drawing+xml"/>
  <Override PartName="/xl/tables/table8.xml" ContentType="application/vnd.openxmlformats-officedocument.spreadsheetml.table+xml"/>
  <Override PartName="/xl/drawings/drawing10.xml" ContentType="application/vnd.openxmlformats-officedocument.drawing+xml"/>
  <Override PartName="/xl/tables/table9.xml" ContentType="application/vnd.openxmlformats-officedocument.spreadsheetml.table+xml"/>
  <Override PartName="/xl/drawings/drawing11.xml" ContentType="application/vnd.openxmlformats-officedocument.drawing+xml"/>
  <Override PartName="/xl/tables/table10.xml" ContentType="application/vnd.openxmlformats-officedocument.spreadsheetml.table+xml"/>
  <Override PartName="/xl/drawings/drawing12.xml" ContentType="application/vnd.openxmlformats-officedocument.drawing+xml"/>
  <Override PartName="/xl/tables/table11.xml" ContentType="application/vnd.openxmlformats-officedocument.spreadsheetml.table+xml"/>
  <Override PartName="/xl/drawings/drawing13.xml" ContentType="application/vnd.openxmlformats-officedocument.drawing+xml"/>
  <Override PartName="/xl/tables/table12.xml" ContentType="application/vnd.openxmlformats-officedocument.spreadsheetml.table+xml"/>
  <Override PartName="/xl/drawings/drawing14.xml" ContentType="application/vnd.openxmlformats-officedocument.drawing+xml"/>
  <Override PartName="/xl/tables/table13.xml" ContentType="application/vnd.openxmlformats-officedocument.spreadsheetml.table+xml"/>
  <Override PartName="/xl/drawings/drawing15.xml" ContentType="application/vnd.openxmlformats-officedocument.drawing+xml"/>
  <Override PartName="/xl/tables/table1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segura\Documents\DIEE 2013\documentos_externos\Documentos_Tecnicos\"/>
    </mc:Choice>
  </mc:AlternateContent>
  <bookViews>
    <workbookView xWindow="240" yWindow="45" windowWidth="20115" windowHeight="7995"/>
  </bookViews>
  <sheets>
    <sheet name="INDICE" sheetId="12" r:id="rId1"/>
    <sheet name="1.1" sheetId="3" r:id="rId2"/>
    <sheet name="1.2" sheetId="5" r:id="rId3"/>
    <sheet name="1.3" sheetId="10" r:id="rId4"/>
    <sheet name="1.4" sheetId="6" r:id="rId5"/>
    <sheet name="1.5" sheetId="8" r:id="rId6"/>
    <sheet name="1.6" sheetId="4" r:id="rId7"/>
    <sheet name="1.7" sheetId="1" r:id="rId8"/>
    <sheet name="1.8" sheetId="2" r:id="rId9"/>
    <sheet name="1.9" sheetId="15" r:id="rId10"/>
    <sheet name="1.10" sheetId="13" r:id="rId11"/>
    <sheet name="1.11" sheetId="14" r:id="rId12"/>
    <sheet name="1.12" sheetId="19" r:id="rId13"/>
    <sheet name="1.13" sheetId="20" r:id="rId14"/>
    <sheet name="1.14" sheetId="21" r:id="rId15"/>
  </sheets>
  <calcPr calcId="152511"/>
</workbook>
</file>

<file path=xl/calcChain.xml><?xml version="1.0" encoding="utf-8"?>
<calcChain xmlns="http://schemas.openxmlformats.org/spreadsheetml/2006/main">
  <c r="A17" i="12" l="1"/>
  <c r="A18" i="12"/>
  <c r="A19" i="12"/>
  <c r="C6" i="1" l="1"/>
  <c r="A16" i="12" l="1"/>
  <c r="A15" i="12"/>
  <c r="A14" i="12"/>
  <c r="A13" i="12"/>
  <c r="A12" i="12"/>
  <c r="A11" i="12"/>
  <c r="A10" i="12"/>
  <c r="A9" i="12"/>
  <c r="A8" i="12"/>
  <c r="A7" i="12"/>
  <c r="A6" i="12"/>
</calcChain>
</file>

<file path=xl/sharedStrings.xml><?xml version="1.0" encoding="utf-8"?>
<sst xmlns="http://schemas.openxmlformats.org/spreadsheetml/2006/main" count="404" uniqueCount="139">
  <si>
    <t>PICHINCHA</t>
  </si>
  <si>
    <t>GUAYAS</t>
  </si>
  <si>
    <t>AZUAY</t>
  </si>
  <si>
    <t>MANABÍ</t>
  </si>
  <si>
    <t>EL ORO</t>
  </si>
  <si>
    <t>TUNGURAHUA</t>
  </si>
  <si>
    <t>LOS RÍOS</t>
  </si>
  <si>
    <t>SANTO DOMINGO DE LOS TSÁCHILAS</t>
  </si>
  <si>
    <t>COTOPAXI</t>
  </si>
  <si>
    <t>LOJA</t>
  </si>
  <si>
    <t>IMBABURA</t>
  </si>
  <si>
    <t>ESMERALDAS</t>
  </si>
  <si>
    <t>CHIMBORAZO</t>
  </si>
  <si>
    <t>CAÑAR</t>
  </si>
  <si>
    <t>SUCUMBÍOS</t>
  </si>
  <si>
    <t>SANTA ELENA</t>
  </si>
  <si>
    <t>ORELLANA</t>
  </si>
  <si>
    <t>CARCHI</t>
  </si>
  <si>
    <t>GALÁPAGOS</t>
  </si>
  <si>
    <t>PASTAZA</t>
  </si>
  <si>
    <t>MORONA SANTIAGO</t>
  </si>
  <si>
    <t>NAPO</t>
  </si>
  <si>
    <t>ZAMORA CHINCHIPE</t>
  </si>
  <si>
    <t>BOLÍVAR</t>
  </si>
  <si>
    <t>ZONA NO DELIMITADA</t>
  </si>
  <si>
    <t>COMERCIO AL POR MAYOR Y AL POR MENOR; REPARACIÓN DE VEHÍCULOS AUTOMOTORES Y MOTOCICLETAS.</t>
  </si>
  <si>
    <t>INDUSTRIAS MANUFACTURERAS.</t>
  </si>
  <si>
    <t>AGRICULTURA, GANADERÍA,  SILVICULTURA Y PESCA.</t>
  </si>
  <si>
    <t>TRANSPORTE Y ALMACENAMIENTO.</t>
  </si>
  <si>
    <t>CONSTRUCCIÓN.</t>
  </si>
  <si>
    <t>ACTIVIDADES PROFESIONALES, CIENTÍFICAS Y TÉCNICAS.</t>
  </si>
  <si>
    <t>ACTIVIDADES FINANCIERAS Y DE SEGUROS.</t>
  </si>
  <si>
    <t>EXPLOTACIÓN DE MINAS Y CANTERAS.</t>
  </si>
  <si>
    <t>INFORMACIÓN Y COMUNICACIÓN.</t>
  </si>
  <si>
    <t>ACTIVIDADES DE SERVICIOS ADMINISTRATIVOS Y DE APOYO.</t>
  </si>
  <si>
    <t>SUMINISTRO DE ELECTRICIDAD, GAS, VAPOR Y AIRE ACONDICIONADO.</t>
  </si>
  <si>
    <t>ACTIVIDADES DE ALOJAMIENTO Y DE SERVICIO DE COMIDAS.</t>
  </si>
  <si>
    <t>ACTIVIDADES DE ATENCIÓN DE LA SALUD HUMANA Y DE ASISTENCIA SOCIAL.</t>
  </si>
  <si>
    <t>ACTIVIDADES INMOBILIARIAS.</t>
  </si>
  <si>
    <t>ENSEÑANZA.</t>
  </si>
  <si>
    <t>OTRAS ACTIVIDADES DE SERVICIOS.</t>
  </si>
  <si>
    <t>DISTRIBUCIÓN DE AGUA; ALCANTARILLADO, GESTIÓN DE DESECHOS Y ACTIVIDADES DE SANEAMIENTO.</t>
  </si>
  <si>
    <t>ADMINISTRACIÓN PÚBLICA Y DEFENSA; PLANES DE SEGURIDAD SOCIAL DE AFILIACIÓN OBLIGATORIA.</t>
  </si>
  <si>
    <t>ARTES, ENTRETENIMIENTO Y RECREACIÓN.</t>
  </si>
  <si>
    <t>Indice</t>
  </si>
  <si>
    <t>Micro empresa</t>
  </si>
  <si>
    <t>Mediana empresa "A"</t>
  </si>
  <si>
    <t>Mediana empresa "B"</t>
  </si>
  <si>
    <t>Pequeña empresa</t>
  </si>
  <si>
    <t>Grande empresa</t>
  </si>
  <si>
    <t>Clasificación de las empresas</t>
  </si>
  <si>
    <t>Personal ocupado</t>
  </si>
  <si>
    <t>1 A 9</t>
  </si>
  <si>
    <t>10 A 49</t>
  </si>
  <si>
    <t>50 A 99</t>
  </si>
  <si>
    <t>100 A 199</t>
  </si>
  <si>
    <t>200 en adelante</t>
  </si>
  <si>
    <t>Volúmenes de ventas anuales</t>
  </si>
  <si>
    <t>Menor a 100.000</t>
  </si>
  <si>
    <t>De 100.001 a 1´000.000</t>
  </si>
  <si>
    <t>De 1´000.001 a 2´000.000</t>
  </si>
  <si>
    <t>De 2´000.001 a 5´000.000</t>
  </si>
  <si>
    <t>De 5´000.001 en adelante</t>
  </si>
  <si>
    <t xml:space="preserve">Nota: Estratos de Ventas, según la Comunidad Andinan de Naciones. </t>
  </si>
  <si>
    <t>DIRECTORIO DE EMPRESAS Y ESTABLECIMIENTOS 2013</t>
  </si>
  <si>
    <t>Fuente: INEC - Directorio de Empresas y Establecimientos 2013</t>
  </si>
  <si>
    <t>TOTAL</t>
  </si>
  <si>
    <t>NÚMERO DE EMPRESAS POR PROVINCIA Y PARTICIPACIÓN NACIONAL, AÑO 2013</t>
  </si>
  <si>
    <t>NÚMERO DE EMPRESAS POR ACTIVIDAD ECONÓMICA Y PARTICIPACIÓN NACIONAL, AÑO 2013</t>
  </si>
  <si>
    <t>PORCENTAJE DE EMPRESAS SEGÚN FORMA INSTITUCIONAL Y POR PROVINCIA, AÑO 2013</t>
  </si>
  <si>
    <t>PORCENTAJE DE EMPRESAS SEGÚN TAMAÑO Y POR PROVINCIA AÑO 2013</t>
  </si>
  <si>
    <t>PORCENTAJE DE EMPRESAS SEGÚN TAMAÑO Y POR ACTIVIDAD ECONÓMICA, AÑO 2013</t>
  </si>
  <si>
    <t>PROVINCIA</t>
  </si>
  <si>
    <t>NRO. EMPRESAS</t>
  </si>
  <si>
    <t>% TOTAL</t>
  </si>
  <si>
    <t>ACTIVIDAD ECONÓMICA</t>
  </si>
  <si>
    <t>RÉGIMEN SIMPLIFICADO RISE</t>
  </si>
  <si>
    <t>PERSONA NATURAL NO OBLIGADA A LLEVAR CONTABILIDAD</t>
  </si>
  <si>
    <t>PERSONA NATURAL OBLIGADA A LLEVAR CONTABILIDAD</t>
  </si>
  <si>
    <t>SOCIEDAD CON FINES DE LUCRO</t>
  </si>
  <si>
    <t>SOCIEDAD SIN FINES DE LUCRO</t>
  </si>
  <si>
    <t>EMPRESA PÚBLICA</t>
  </si>
  <si>
    <t>INSTITUCIÓN PÚBLICA</t>
  </si>
  <si>
    <t>ECONOMÍA POPULAR Y SOLIDARIA</t>
  </si>
  <si>
    <t>MICRO EMPRESA</t>
  </si>
  <si>
    <t>PEQUEÑA EMPRESA</t>
  </si>
  <si>
    <t>MEDIANA EMPRESA "A"</t>
  </si>
  <si>
    <t>MEDIANA EMPRESA "B"</t>
  </si>
  <si>
    <t>GRANDE EMPRESA</t>
  </si>
  <si>
    <t>AÑO</t>
  </si>
  <si>
    <t xml:space="preserve">VENTAS TOTALES* </t>
  </si>
  <si>
    <t>VENTAS NACIONALES</t>
  </si>
  <si>
    <t>EXPORTACIONES</t>
  </si>
  <si>
    <t>% TOTAL VENTAS</t>
  </si>
  <si>
    <t xml:space="preserve">VENTAS TOTALES </t>
  </si>
  <si>
    <t>% TOTAL AFILIADOS</t>
  </si>
  <si>
    <t xml:space="preserve">TOTAL PERSONAL AFILIADO </t>
  </si>
  <si>
    <t>INDICE DE CUADROS</t>
  </si>
  <si>
    <t>TOTAL PAÍS</t>
  </si>
  <si>
    <t>VENTAS TOTALES</t>
  </si>
  <si>
    <t>TOTAL AFILIADOS</t>
  </si>
  <si>
    <t>COMERCIO, REPARACIÓN AUTOMOTORES Y MOTOCICLETAS</t>
  </si>
  <si>
    <t>INDUSTRIAS MANUFACTURERAS</t>
  </si>
  <si>
    <t>ADMINISTRACIÓN PÚBLICA Y DEFENSA, SEGURIDAD SOCIAL</t>
  </si>
  <si>
    <t>ENSEÑANZA</t>
  </si>
  <si>
    <t>AGRICULTURA, GANADERÍA,  SILVICULTURA Y PESCA</t>
  </si>
  <si>
    <t>CONSTRUCCIÓN</t>
  </si>
  <si>
    <t>ACTIVIDADES DE SERVICIOS ADMINISTRATIVOS Y DE APOYO</t>
  </si>
  <si>
    <t>ACTIVIDADES PROFESIONALES, CIENTÍFICAS Y TÉCNICAS</t>
  </si>
  <si>
    <t>TRANSPORTE Y ALMACENAMIENTO</t>
  </si>
  <si>
    <t>ACTIVIDADES DE ATENCIÓN A LA SALUD HUMANA Y ASISTENCIA SOCIAL</t>
  </si>
  <si>
    <t>ACTIVIDADES DE ALOJAMIENTO Y DE SERVICIO DE COMIDAS</t>
  </si>
  <si>
    <t>OTRAS ACTIVIDADES DE SERVICIOS</t>
  </si>
  <si>
    <t>ACTIVIDADES FINANCIERAS Y DE SEGUROS</t>
  </si>
  <si>
    <t>INFORMACIÓN Y COMUNICACIÓN</t>
  </si>
  <si>
    <t>ACTIVIDADES INMOBILIARIAS</t>
  </si>
  <si>
    <t>EXPLOTACIÓN MINAS Y CANTERAS</t>
  </si>
  <si>
    <t>ARTES, ENTRETENIMIENTO Y RECREACIÓN</t>
  </si>
  <si>
    <t>SUMINISTRO ELECTRICIDAD, GAS, VAPOR Y AIRE ACONDICIONADO</t>
  </si>
  <si>
    <t>DISTRIBUCIÓN AGUA; ALCANTARILLADO, DESECHOS Y SANEAMIENTO</t>
  </si>
  <si>
    <t xml:space="preserve">AFILIADOS TOTALES </t>
  </si>
  <si>
    <t>AFILIADOS HOMBRES</t>
  </si>
  <si>
    <t>AFILIADOS MUJERES</t>
  </si>
  <si>
    <t>*El universo de ventas excluye el segmento de microempresas, debido a ausencia de información en un 95% de los casos, esto sucede porque el segmento microempresas está conformado principalmente por personas naturales no obligadas a llevar contabilidad y pertenecientes al RISE que no declaran ventas en el SRI.</t>
  </si>
  <si>
    <t>*El universo de empresas con personal afiliado excluye el segmento de microempresas, debido a ausencia de información en un 51% de los casos, esto sucede porque el segmento microempresas incluye personas naturales no obligadas a llevar contabilidad y pertenecientes al RISE con bajos niveles de formalidad.</t>
  </si>
  <si>
    <t>* El total de empresas en el año 2013, comprende las unidades económicas que registraron ventas en el SRI, registraron personal afiliado en el IESS o perteneciendo al RISE pagaron impuestos sobre sus ingresos en el SRI</t>
  </si>
  <si>
    <t>* Incluye el personal afiliado que las empresas registraron en el IESS durante el período 2006-2013.</t>
  </si>
  <si>
    <t>Comprende empresas que en el año 2013 registraron personal afiliado en el IESS.</t>
  </si>
  <si>
    <t>PEQUEÑAS, MEDIANAS Y GRANDES EMPRESAS</t>
  </si>
  <si>
    <t>MICROS, PEQUEÑAS, MEDIANAS Y GRANDES EMPRESAS</t>
  </si>
  <si>
    <t>EVOLUCIÓN VENTAS TOTALES, NACIONALES Y EXPORTACIONES EN EL PERÍODO 2009 - 2013</t>
  </si>
  <si>
    <t xml:space="preserve">VENTAS POR PROVINCIA Y PARTICIPACIÓN NACIONAL AÑO 2013 </t>
  </si>
  <si>
    <t>VENTAS POR ACTIVIDAD ECONÓMICA Y PARTICIPACIÓN EN EL TOTAL, AÑO 2013</t>
  </si>
  <si>
    <t>EVOLUCIÓN DE PERSONAL AFILIADO EN EL PERÍODO 2006 - 2013</t>
  </si>
  <si>
    <t>TOTAL DE PERSONAL AFILIADO POR PROVINCIA AÑO 2013</t>
  </si>
  <si>
    <t>PERSONAL AFILIADO POR ACTIVIDAD ECONÓMICA AÑO 2013</t>
  </si>
  <si>
    <t>EVOLUCIÓN DE PERSONAL AFILIADO EN EL PERÍODO  2009 - 2013</t>
  </si>
  <si>
    <t xml:space="preserve">TOTAL DE PERSONAL AFILIADO POR PROVINCIA  AÑO 2013 </t>
  </si>
  <si>
    <t xml:space="preserve">PERSONAL AFILIADO POR ACTIVIDAD ECONÓMICA  AÑO 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</si>
</sst>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(&quot;$&quot;\ * #,##0.00_);_(&quot;$&quot;\ * \(#,##0.00\);_(&quot;$&quot;\ * &quot;-&quot;??_);_(@_)"/>
    <numFmt numFmtId="164" formatCode="###0.0%"/>
    <numFmt numFmtId="165" formatCode="####.0%"/>
    <numFmt numFmtId="166" formatCode="_(&quot;$&quot;\ * #,##0_);_(&quot;$&quot;\ * \(#,##0\);_(&quot;$&quot;\ * &quot;-&quot;??_);_(@_)"/>
    <numFmt numFmtId="167" formatCode="###0.00%"/>
    <numFmt numFmtId="168" formatCode="0.0%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u/>
      <sz val="11"/>
      <color theme="10"/>
      <name val="Arial"/>
      <family val="2"/>
    </font>
    <font>
      <sz val="11"/>
      <name val="Arial"/>
      <family val="2"/>
    </font>
    <font>
      <b/>
      <i/>
      <sz val="11"/>
      <color theme="1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i/>
      <sz val="8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i/>
      <sz val="11"/>
      <color rgb="FF000000"/>
      <name val="Arial"/>
      <family val="2"/>
    </font>
    <font>
      <sz val="8"/>
      <color theme="1"/>
      <name val="Arial"/>
      <family val="2"/>
    </font>
    <font>
      <sz val="11"/>
      <color rgb="FF0070C0"/>
      <name val="Calibri"/>
      <family val="2"/>
      <scheme val="minor"/>
    </font>
    <font>
      <sz val="8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9CCFF"/>
        <bgColor indexed="64"/>
      </patternFill>
    </fill>
  </fills>
  <borders count="12">
    <border>
      <left/>
      <right/>
      <top/>
      <bottom/>
      <diagonal/>
    </border>
    <border>
      <left style="double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0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5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0" fontId="2" fillId="0" borderId="0"/>
  </cellStyleXfs>
  <cellXfs count="104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/>
    <xf numFmtId="0" fontId="0" fillId="2" borderId="0" xfId="0" applyFill="1"/>
    <xf numFmtId="0" fontId="0" fillId="0" borderId="0" xfId="0"/>
    <xf numFmtId="0" fontId="0" fillId="0" borderId="0" xfId="0"/>
    <xf numFmtId="0" fontId="7" fillId="0" borderId="0" xfId="0" applyFont="1" applyAlignment="1">
      <alignment wrapText="1"/>
    </xf>
    <xf numFmtId="0" fontId="7" fillId="0" borderId="0" xfId="0" applyFont="1"/>
    <xf numFmtId="0" fontId="8" fillId="0" borderId="0" xfId="7" applyFont="1" applyBorder="1" applyAlignment="1" applyProtection="1">
      <alignment wrapText="1"/>
    </xf>
    <xf numFmtId="168" fontId="9" fillId="0" borderId="0" xfId="8" applyNumberFormat="1" applyFont="1"/>
    <xf numFmtId="0" fontId="7" fillId="0" borderId="0" xfId="0" applyFont="1" applyBorder="1"/>
    <xf numFmtId="0" fontId="7" fillId="0" borderId="0" xfId="0" applyFont="1" applyAlignment="1"/>
    <xf numFmtId="3" fontId="9" fillId="0" borderId="0" xfId="0" applyNumberFormat="1" applyFont="1"/>
    <xf numFmtId="0" fontId="9" fillId="0" borderId="0" xfId="0" applyFont="1"/>
    <xf numFmtId="0" fontId="9" fillId="0" borderId="0" xfId="4" applyFont="1"/>
    <xf numFmtId="0" fontId="11" fillId="0" borderId="0" xfId="4" applyFont="1" applyBorder="1" applyAlignment="1">
      <alignment horizontal="left" vertical="top"/>
    </xf>
    <xf numFmtId="0" fontId="12" fillId="0" borderId="0" xfId="4" applyFont="1" applyBorder="1" applyAlignment="1">
      <alignment horizontal="left" vertical="top"/>
    </xf>
    <xf numFmtId="0" fontId="13" fillId="0" borderId="0" xfId="0" applyFont="1" applyBorder="1" applyAlignment="1"/>
    <xf numFmtId="0" fontId="9" fillId="0" borderId="0" xfId="0" applyFont="1" applyFill="1" applyBorder="1"/>
    <xf numFmtId="0" fontId="9" fillId="4" borderId="0" xfId="0" applyFont="1" applyFill="1" applyBorder="1"/>
    <xf numFmtId="0" fontId="6" fillId="0" borderId="0" xfId="0" applyFont="1" applyFill="1" applyBorder="1"/>
    <xf numFmtId="168" fontId="9" fillId="0" borderId="0" xfId="8" applyNumberFormat="1" applyFont="1" applyFill="1" applyBorder="1"/>
    <xf numFmtId="168" fontId="9" fillId="4" borderId="0" xfId="8" applyNumberFormat="1" applyFont="1" applyFill="1" applyBorder="1"/>
    <xf numFmtId="3" fontId="9" fillId="0" borderId="0" xfId="0" applyNumberFormat="1" applyFont="1" applyFill="1" applyBorder="1"/>
    <xf numFmtId="3" fontId="9" fillId="4" borderId="0" xfId="0" applyNumberFormat="1" applyFont="1" applyFill="1" applyBorder="1"/>
    <xf numFmtId="3" fontId="6" fillId="0" borderId="0" xfId="0" applyNumberFormat="1" applyFont="1" applyFill="1" applyBorder="1"/>
    <xf numFmtId="168" fontId="6" fillId="0" borderId="0" xfId="8" applyNumberFormat="1" applyFont="1" applyFill="1" applyBorder="1"/>
    <xf numFmtId="0" fontId="9" fillId="0" borderId="0" xfId="5" applyFont="1"/>
    <xf numFmtId="0" fontId="15" fillId="0" borderId="2" xfId="0" applyFont="1" applyBorder="1"/>
    <xf numFmtId="0" fontId="15" fillId="0" borderId="3" xfId="0" applyFont="1" applyBorder="1"/>
    <xf numFmtId="0" fontId="16" fillId="0" borderId="4" xfId="0" applyFont="1" applyBorder="1"/>
    <xf numFmtId="0" fontId="16" fillId="0" borderId="5" xfId="0" applyFont="1" applyBorder="1"/>
    <xf numFmtId="0" fontId="16" fillId="0" borderId="0" xfId="0" applyFont="1" applyFill="1" applyBorder="1"/>
    <xf numFmtId="0" fontId="12" fillId="0" borderId="0" xfId="6" applyFont="1" applyBorder="1" applyAlignment="1">
      <alignment horizontal="left" vertical="top" wrapText="1"/>
    </xf>
    <xf numFmtId="164" fontId="12" fillId="0" borderId="0" xfId="6" applyNumberFormat="1" applyFont="1" applyBorder="1" applyAlignment="1">
      <alignment horizontal="right" vertical="top"/>
    </xf>
    <xf numFmtId="165" fontId="12" fillId="0" borderId="0" xfId="6" applyNumberFormat="1" applyFont="1" applyBorder="1" applyAlignment="1">
      <alignment horizontal="right" vertical="top"/>
    </xf>
    <xf numFmtId="168" fontId="7" fillId="0" borderId="0" xfId="8" applyNumberFormat="1" applyFont="1" applyBorder="1"/>
    <xf numFmtId="166" fontId="11" fillId="0" borderId="0" xfId="1" applyNumberFormat="1" applyFont="1" applyBorder="1" applyAlignment="1">
      <alignment horizontal="right" vertical="center"/>
    </xf>
    <xf numFmtId="0" fontId="17" fillId="0" borderId="0" xfId="0" applyFont="1" applyBorder="1" applyAlignment="1">
      <alignment horizontal="center" wrapText="1"/>
    </xf>
    <xf numFmtId="0" fontId="12" fillId="0" borderId="0" xfId="2" applyFont="1" applyBorder="1" applyAlignment="1">
      <alignment wrapText="1"/>
    </xf>
    <xf numFmtId="167" fontId="12" fillId="0" borderId="0" xfId="2" applyNumberFormat="1" applyFont="1" applyBorder="1" applyAlignment="1">
      <alignment horizontal="right" vertical="top"/>
    </xf>
    <xf numFmtId="166" fontId="12" fillId="0" borderId="0" xfId="1" applyNumberFormat="1" applyFont="1" applyBorder="1" applyAlignment="1">
      <alignment horizontal="right" vertical="center"/>
    </xf>
    <xf numFmtId="0" fontId="12" fillId="0" borderId="0" xfId="2" applyFont="1" applyBorder="1" applyAlignment="1">
      <alignment horizontal="left" vertical="top"/>
    </xf>
    <xf numFmtId="166" fontId="12" fillId="0" borderId="0" xfId="1" applyNumberFormat="1" applyFont="1" applyBorder="1" applyAlignment="1">
      <alignment horizontal="right" vertical="top"/>
    </xf>
    <xf numFmtId="168" fontId="7" fillId="0" borderId="0" xfId="8" applyNumberFormat="1" applyFont="1"/>
    <xf numFmtId="0" fontId="17" fillId="0" borderId="0" xfId="0" applyFont="1" applyAlignment="1">
      <alignment horizontal="center"/>
    </xf>
    <xf numFmtId="0" fontId="9" fillId="0" borderId="0" xfId="2" applyFont="1" applyBorder="1" applyAlignment="1">
      <alignment wrapText="1"/>
    </xf>
    <xf numFmtId="0" fontId="9" fillId="0" borderId="0" xfId="3" applyFont="1" applyAlignment="1"/>
    <xf numFmtId="3" fontId="12" fillId="0" borderId="0" xfId="9" applyNumberFormat="1" applyFont="1" applyBorder="1" applyAlignment="1">
      <alignment horizontal="right" vertical="center"/>
    </xf>
    <xf numFmtId="3" fontId="11" fillId="0" borderId="0" xfId="9" applyNumberFormat="1" applyFont="1" applyBorder="1" applyAlignment="1">
      <alignment horizontal="right" vertical="center"/>
    </xf>
    <xf numFmtId="0" fontId="9" fillId="0" borderId="0" xfId="2" applyFont="1" applyBorder="1"/>
    <xf numFmtId="0" fontId="11" fillId="0" borderId="0" xfId="9" applyFont="1" applyBorder="1" applyAlignment="1">
      <alignment horizontal="left" vertical="top"/>
    </xf>
    <xf numFmtId="0" fontId="18" fillId="0" borderId="0" xfId="0" applyFont="1"/>
    <xf numFmtId="0" fontId="13" fillId="0" borderId="0" xfId="0" applyFont="1" applyBorder="1" applyAlignment="1">
      <alignment wrapText="1"/>
    </xf>
    <xf numFmtId="0" fontId="6" fillId="3" borderId="0" xfId="0" applyFont="1" applyFill="1" applyBorder="1" applyAlignment="1">
      <alignment wrapText="1"/>
    </xf>
    <xf numFmtId="166" fontId="9" fillId="0" borderId="0" xfId="1" applyNumberFormat="1" applyFont="1" applyFill="1" applyBorder="1"/>
    <xf numFmtId="166" fontId="9" fillId="4" borderId="0" xfId="1" applyNumberFormat="1" applyFont="1" applyFill="1" applyBorder="1"/>
    <xf numFmtId="166" fontId="6" fillId="0" borderId="0" xfId="1" applyNumberFormat="1" applyFont="1" applyFill="1" applyBorder="1"/>
    <xf numFmtId="3" fontId="9" fillId="0" borderId="0" xfId="1" applyNumberFormat="1" applyFont="1" applyFill="1" applyBorder="1"/>
    <xf numFmtId="3" fontId="9" fillId="4" borderId="0" xfId="1" applyNumberFormat="1" applyFont="1" applyFill="1" applyBorder="1"/>
    <xf numFmtId="0" fontId="9" fillId="4" borderId="0" xfId="0" applyFont="1" applyFill="1" applyBorder="1" applyAlignment="1">
      <alignment wrapText="1"/>
    </xf>
    <xf numFmtId="0" fontId="9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wrapText="1"/>
    </xf>
    <xf numFmtId="0" fontId="0" fillId="6" borderId="10" xfId="0" applyFill="1" applyBorder="1"/>
    <xf numFmtId="0" fontId="0" fillId="6" borderId="11" xfId="0" applyFill="1" applyBorder="1"/>
    <xf numFmtId="0" fontId="0" fillId="6" borderId="5" xfId="0" applyFill="1" applyBorder="1"/>
    <xf numFmtId="0" fontId="14" fillId="7" borderId="0" xfId="0" applyFont="1" applyFill="1" applyAlignment="1">
      <alignment vertical="center"/>
    </xf>
    <xf numFmtId="0" fontId="14" fillId="7" borderId="0" xfId="0" applyFont="1" applyFill="1" applyAlignment="1">
      <alignment vertical="center" wrapText="1"/>
    </xf>
    <xf numFmtId="0" fontId="14" fillId="7" borderId="0" xfId="0" applyFont="1" applyFill="1" applyAlignment="1">
      <alignment horizontal="left" vertical="center" wrapText="1"/>
    </xf>
    <xf numFmtId="0" fontId="6" fillId="3" borderId="0" xfId="0" applyFont="1" applyFill="1" applyBorder="1" applyAlignment="1"/>
    <xf numFmtId="0" fontId="19" fillId="0" borderId="0" xfId="0" applyFont="1" applyAlignment="1"/>
    <xf numFmtId="168" fontId="0" fillId="0" borderId="0" xfId="8" applyNumberFormat="1" applyFont="1" applyAlignment="1"/>
    <xf numFmtId="168" fontId="19" fillId="0" borderId="0" xfId="8" applyNumberFormat="1" applyFont="1" applyAlignment="1"/>
    <xf numFmtId="3" fontId="6" fillId="0" borderId="0" xfId="0" applyNumberFormat="1" applyFont="1" applyFill="1" applyBorder="1" applyAlignment="1"/>
    <xf numFmtId="168" fontId="6" fillId="0" borderId="0" xfId="8" applyNumberFormat="1" applyFont="1" applyFill="1" applyBorder="1" applyAlignment="1"/>
    <xf numFmtId="0" fontId="9" fillId="0" borderId="0" xfId="5" applyFont="1" applyAlignment="1"/>
    <xf numFmtId="3" fontId="9" fillId="4" borderId="0" xfId="0" applyNumberFormat="1" applyFont="1" applyFill="1" applyBorder="1" applyAlignment="1"/>
    <xf numFmtId="168" fontId="9" fillId="4" borderId="0" xfId="8" applyNumberFormat="1" applyFont="1" applyFill="1" applyBorder="1" applyAlignment="1"/>
    <xf numFmtId="3" fontId="9" fillId="0" borderId="0" xfId="0" applyNumberFormat="1" applyFont="1" applyFill="1" applyBorder="1" applyAlignment="1"/>
    <xf numFmtId="168" fontId="9" fillId="0" borderId="0" xfId="8" applyNumberFormat="1" applyFont="1" applyFill="1" applyBorder="1" applyAlignment="1"/>
    <xf numFmtId="0" fontId="20" fillId="0" borderId="0" xfId="0" applyFont="1" applyAlignment="1">
      <alignment vertical="center" wrapText="1"/>
    </xf>
    <xf numFmtId="0" fontId="18" fillId="2" borderId="0" xfId="0" applyFont="1" applyFill="1" applyAlignment="1">
      <alignment wrapText="1"/>
    </xf>
    <xf numFmtId="0" fontId="14" fillId="0" borderId="0" xfId="0" applyFont="1" applyAlignment="1">
      <alignment vertical="center" wrapText="1"/>
    </xf>
    <xf numFmtId="0" fontId="4" fillId="2" borderId="0" xfId="0" applyFont="1" applyFill="1" applyAlignment="1">
      <alignment horizontal="center" vertical="center"/>
    </xf>
    <xf numFmtId="0" fontId="4" fillId="5" borderId="8" xfId="0" applyFont="1" applyFill="1" applyBorder="1" applyAlignment="1">
      <alignment horizontal="left" indent="1"/>
    </xf>
    <xf numFmtId="0" fontId="4" fillId="5" borderId="9" xfId="0" applyFont="1" applyFill="1" applyBorder="1" applyAlignment="1">
      <alignment horizontal="left" indent="1"/>
    </xf>
    <xf numFmtId="0" fontId="4" fillId="5" borderId="3" xfId="0" applyFont="1" applyFill="1" applyBorder="1" applyAlignment="1">
      <alignment horizontal="left" indent="1"/>
    </xf>
    <xf numFmtId="0" fontId="5" fillId="6" borderId="6" xfId="7" applyFill="1" applyBorder="1" applyAlignment="1" applyProtection="1">
      <alignment horizontal="left" indent="1"/>
    </xf>
    <xf numFmtId="0" fontId="5" fillId="6" borderId="0" xfId="7" applyFill="1" applyBorder="1" applyAlignment="1" applyProtection="1"/>
    <xf numFmtId="0" fontId="5" fillId="6" borderId="7" xfId="7" applyFill="1" applyBorder="1" applyAlignment="1" applyProtection="1"/>
    <xf numFmtId="0" fontId="5" fillId="6" borderId="0" xfId="7" applyFill="1" applyBorder="1" applyAlignment="1" applyProtection="1">
      <alignment horizontal="left" indent="1"/>
    </xf>
    <xf numFmtId="0" fontId="5" fillId="6" borderId="7" xfId="7" applyFill="1" applyBorder="1" applyAlignment="1" applyProtection="1">
      <alignment horizontal="left" indent="1"/>
    </xf>
    <xf numFmtId="0" fontId="4" fillId="2" borderId="0" xfId="0" applyFont="1" applyFill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left" wrapText="1"/>
    </xf>
    <xf numFmtId="0" fontId="17" fillId="0" borderId="1" xfId="0" applyFont="1" applyBorder="1" applyAlignment="1">
      <alignment horizontal="center" wrapText="1"/>
    </xf>
    <xf numFmtId="0" fontId="17" fillId="0" borderId="0" xfId="0" applyFont="1" applyBorder="1" applyAlignment="1">
      <alignment horizontal="center" wrapText="1"/>
    </xf>
    <xf numFmtId="0" fontId="17" fillId="0" borderId="0" xfId="0" applyFont="1" applyAlignment="1">
      <alignment horizontal="center"/>
    </xf>
    <xf numFmtId="0" fontId="20" fillId="0" borderId="0" xfId="0" applyFont="1" applyAlignment="1">
      <alignment horizontal="left" vertical="center" wrapText="1"/>
    </xf>
  </cellXfs>
  <cellStyles count="10">
    <cellStyle name="Hipervínculo" xfId="7" builtinId="8"/>
    <cellStyle name="Moneda" xfId="1" builtinId="4"/>
    <cellStyle name="Normal" xfId="0" builtinId="0"/>
    <cellStyle name="Normal_Hoja1" xfId="2"/>
    <cellStyle name="Normal_Hoja2" xfId="3"/>
    <cellStyle name="Normal_Hoja3" xfId="4"/>
    <cellStyle name="Normal_Hoja5" xfId="5"/>
    <cellStyle name="Normal_Hoja6" xfId="6"/>
    <cellStyle name="Normal_sin_micros" xfId="9"/>
    <cellStyle name="Porcentaje" xfId="8" builtinId="5"/>
  </cellStyles>
  <dxfs count="8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8" formatCode="0.0%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3" formatCode="#,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alignment horizontal="left" vertical="top" textRotation="0" wrapText="0" relativeIndent="0" justifyLastLine="0" shrinkToFit="0" readingOrder="0"/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indexed="44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8" formatCode="0.0%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3" formatCode="#,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alignment horizontal="left" vertical="top" textRotation="0" wrapText="0" relativeIndent="0" justifyLastLine="0" shrinkToFit="0" readingOrder="0"/>
    </dxf>
    <dxf>
      <font>
        <strike val="0"/>
        <outline val="0"/>
        <shadow val="0"/>
        <vertAlign val="baseline"/>
        <sz val="11"/>
        <name val="Arial"/>
        <scheme val="none"/>
      </font>
    </dxf>
    <dxf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rgb="FF000000"/>
          <bgColor rgb="FFFFFFFF"/>
        </patternFill>
      </fill>
      <alignment horizontal="right" vertical="top" textRotation="0" wrapText="0" relativeIndent="0" justifyLastLine="0" shrinkToFit="0" readingOrder="0"/>
    </dxf>
    <dxf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8" formatCode="0.0%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3" formatCode="#,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alignment horizontal="left" vertical="top" textRotation="0" wrapText="0" relativeIndent="0" justifyLastLine="0" shrinkToFit="0" readingOrder="0"/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indexed="44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8" formatCode="0.0%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3" formatCode="#,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alignment horizontal="left" vertical="top" textRotation="0" wrapText="0" relativeIndent="0" justifyLastLine="0" shrinkToFit="0" readingOrder="0"/>
    </dxf>
    <dxf>
      <font>
        <strike val="0"/>
        <outline val="0"/>
        <shadow val="0"/>
        <vertAlign val="baseline"/>
        <sz val="11"/>
        <name val="Arial"/>
        <scheme val="none"/>
      </font>
    </dxf>
    <dxf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top" textRotation="0" wrapText="0" relativeIndent="0" justifyLastLine="0" shrinkToFit="0" readingOrder="0"/>
    </dxf>
    <dxf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8" formatCode="0.0%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166" formatCode="_(&quot;$&quot;\ * #,##0_);_(&quot;$&quot;\ * \(#,##0\);_(&quot;$&quot;\ 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alignment horizontal="left" vertical="top" textRotation="0" wrapText="0" relativeIndent="0" justifyLastLine="0" shrinkToFit="0" readingOrder="0"/>
    </dxf>
    <dxf>
      <font>
        <strike val="0"/>
        <outline val="0"/>
        <shadow val="0"/>
        <vertAlign val="baseline"/>
        <sz val="11"/>
        <name val="Arial"/>
        <scheme val="none"/>
      </font>
    </dxf>
    <dxf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168" formatCode="0.0%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166" formatCode="_(&quot;$&quot;\ * #,##0_);_(&quot;$&quot;\ * \(#,##0\);_(&quot;$&quot;\ 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alignment horizontal="left" vertical="top" textRotation="0" wrapText="0" relativeIndent="0" justifyLastLine="0" shrinkToFit="0" readingOrder="0"/>
    </dxf>
    <dxf>
      <font>
        <strike val="0"/>
        <outline val="0"/>
        <shadow val="0"/>
        <vertAlign val="baseline"/>
        <sz val="11"/>
        <name val="Arial"/>
        <scheme val="none"/>
      </font>
    </dxf>
    <dxf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6" formatCode="_(&quot;$&quot;\ * #,##0_);_(&quot;$&quot;\ * \(#,##0\);_(&quot;$&quot;\ * &quot;-&quot;??_);_(@_)"/>
      <fill>
        <patternFill patternType="none">
          <fgColor indexed="64"/>
          <bgColor indexed="65"/>
        </patternFill>
      </fill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6" formatCode="_(&quot;$&quot;\ * #,##0_);_(&quot;$&quot;\ * \(#,##0\);_(&quot;$&quot;\ * &quot;-&quot;??_);_(@_)"/>
      <fill>
        <patternFill patternType="none">
          <fgColor indexed="64"/>
          <bgColor indexed="65"/>
        </patternFill>
      </fill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6" formatCode="_(&quot;$&quot;\ * #,##0_);_(&quot;$&quot;\ * \(#,##0\);_(&quot;$&quot;\ * &quot;-&quot;??_);_(@_)"/>
      <fill>
        <patternFill patternType="none">
          <fgColor indexed="64"/>
          <bgColor indexed="65"/>
        </patternFill>
      </fill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8" formatCode="0.0%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8" formatCode="0.0%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8" formatCode="0.0%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8" formatCode="0.0%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8" formatCode="0.0%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alignment horizontal="right" vertical="top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indexed="44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8" formatCode="0.0%"/>
      <fill>
        <patternFill patternType="solid">
          <fgColor indexed="64"/>
          <bgColor theme="4" tint="0.79998168889431442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8" formatCode="0.0%"/>
      <fill>
        <patternFill patternType="solid">
          <fgColor indexed="64"/>
          <bgColor theme="4" tint="0.79998168889431442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8" formatCode="0.0%"/>
      <fill>
        <patternFill patternType="solid">
          <fgColor indexed="64"/>
          <bgColor theme="4" tint="0.79998168889431442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8" formatCode="0.0%"/>
      <fill>
        <patternFill patternType="solid">
          <fgColor indexed="64"/>
          <bgColor theme="4" tint="0.79998168889431442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8" formatCode="0.0%"/>
      <fill>
        <patternFill patternType="solid">
          <fgColor indexed="64"/>
          <bgColor theme="4" tint="0.79998168889431442"/>
        </patternFill>
      </fill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4" tint="0.79998168889431442"/>
        </patternFill>
      </fill>
      <alignment horizontal="left" vertical="top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4" tint="0.79998168889431442"/>
        </patternFill>
      </fill>
      <alignment horizontal="right" vertical="center" textRotation="0" wrapText="0" indent="0" justifyLastLine="0" shrinkToFit="0" readingOrder="0"/>
    </dxf>
    <dxf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8" formatCode="0.0%"/>
      <fill>
        <patternFill patternType="solid">
          <fgColor indexed="64"/>
          <bgColor theme="4" tint="0.79998168889431442"/>
        </patternFill>
      </fill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8" formatCode="0.0%"/>
      <fill>
        <patternFill patternType="solid">
          <fgColor indexed="64"/>
          <bgColor theme="4" tint="0.79998168889431442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8" formatCode="0.0%"/>
      <fill>
        <patternFill patternType="solid">
          <fgColor indexed="64"/>
          <bgColor theme="4" tint="0.79998168889431442"/>
        </patternFill>
      </fill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8" formatCode="0.0%"/>
      <fill>
        <patternFill patternType="solid">
          <fgColor indexed="64"/>
          <bgColor theme="4" tint="0.79998168889431442"/>
        </patternFill>
      </fill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8" formatCode="0.0%"/>
      <fill>
        <patternFill patternType="solid">
          <fgColor indexed="64"/>
          <bgColor theme="4" tint="0.79998168889431442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8" formatCode="0.0%"/>
      <fill>
        <patternFill patternType="solid">
          <fgColor indexed="64"/>
          <bgColor theme="4" tint="0.79998168889431442"/>
        </patternFill>
      </fill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8" formatCode="0.0%"/>
      <fill>
        <patternFill patternType="solid">
          <fgColor indexed="64"/>
          <bgColor theme="4" tint="0.79998168889431442"/>
        </patternFill>
      </fill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8" formatCode="0.0%"/>
      <fill>
        <patternFill patternType="solid">
          <fgColor indexed="64"/>
          <bgColor theme="4" tint="0.79998168889431442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4" tint="0.79998168889431442"/>
        </patternFill>
      </fill>
      <alignment horizontal="left" vertical="top" textRotation="0" wrapText="1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indexed="44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8" formatCode="0.0%"/>
      <fill>
        <patternFill patternType="solid">
          <fgColor indexed="64"/>
          <bgColor theme="4" tint="0.79998168889431442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3" formatCode="#,##0"/>
      <fill>
        <patternFill patternType="solid">
          <fgColor indexed="64"/>
          <bgColor theme="4" tint="0.79998168889431442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4" tint="0.79998168889431442"/>
        </patternFill>
      </fill>
      <alignment horizontal="general" vertical="bottom" textRotation="0" wrapText="1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8" formatCode="0.0%"/>
      <fill>
        <patternFill patternType="solid">
          <fgColor indexed="64"/>
          <bgColor theme="4" tint="0.79998168889431442"/>
        </patternFill>
      </fill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3" formatCode="#,##0"/>
      <fill>
        <patternFill patternType="solid">
          <fgColor indexed="64"/>
          <bgColor theme="4" tint="0.79998168889431442"/>
        </patternFill>
      </fill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left" vertical="top" textRotation="0" wrapText="0" relativeIndent="0" justifyLastLine="0" shrinkToFit="0" readingOrder="0"/>
    </dxf>
    <dxf>
      <font>
        <strike val="0"/>
        <outline val="0"/>
        <shadow val="0"/>
        <vertAlign val="baseline"/>
        <sz val="11"/>
        <name val="Arial"/>
        <scheme val="none"/>
      </font>
      <fill>
        <patternFill patternType="none">
          <fgColor indexed="64"/>
          <bgColor auto="1"/>
        </patternFill>
      </fill>
    </dxf>
    <dxf>
      <alignment horizontal="general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262618</xdr:colOff>
      <xdr:row>3</xdr:row>
      <xdr:rowOff>39461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39643" cy="15634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0</xdr:colOff>
      <xdr:row>2</xdr:row>
      <xdr:rowOff>163286</xdr:rowOff>
    </xdr:to>
    <xdr:pic>
      <xdr:nvPicPr>
        <xdr:cNvPr id="3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011333" cy="15602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9525</xdr:colOff>
      <xdr:row>2</xdr:row>
      <xdr:rowOff>210911</xdr:rowOff>
    </xdr:to>
    <xdr:pic>
      <xdr:nvPicPr>
        <xdr:cNvPr id="3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381875" cy="15634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19050</xdr:colOff>
      <xdr:row>3</xdr:row>
      <xdr:rowOff>28878</xdr:rowOff>
    </xdr:to>
    <xdr:pic>
      <xdr:nvPicPr>
        <xdr:cNvPr id="3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487650" cy="15634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10583</xdr:colOff>
      <xdr:row>3</xdr:row>
      <xdr:rowOff>1361</xdr:rowOff>
    </xdr:to>
    <xdr:pic>
      <xdr:nvPicPr>
        <xdr:cNvPr id="3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995833" cy="15571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9524</xdr:colOff>
      <xdr:row>2</xdr:row>
      <xdr:rowOff>182336</xdr:rowOff>
    </xdr:to>
    <xdr:pic>
      <xdr:nvPicPr>
        <xdr:cNvPr id="3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982324" cy="15634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38100</xdr:colOff>
      <xdr:row>2</xdr:row>
      <xdr:rowOff>134711</xdr:rowOff>
    </xdr:to>
    <xdr:pic>
      <xdr:nvPicPr>
        <xdr:cNvPr id="3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143625" cy="15634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19050</xdr:colOff>
      <xdr:row>2</xdr:row>
      <xdr:rowOff>153761</xdr:rowOff>
    </xdr:to>
    <xdr:pic>
      <xdr:nvPicPr>
        <xdr:cNvPr id="3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067550" cy="15634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9525</xdr:colOff>
      <xdr:row>2</xdr:row>
      <xdr:rowOff>163286</xdr:rowOff>
    </xdr:to>
    <xdr:pic>
      <xdr:nvPicPr>
        <xdr:cNvPr id="3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934325" cy="15634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5</xdr:col>
      <xdr:colOff>9525</xdr:colOff>
      <xdr:row>2</xdr:row>
      <xdr:rowOff>172811</xdr:rowOff>
    </xdr:to>
    <xdr:pic>
      <xdr:nvPicPr>
        <xdr:cNvPr id="3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7324724" cy="15634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3</xdr:col>
      <xdr:colOff>752475</xdr:colOff>
      <xdr:row>3</xdr:row>
      <xdr:rowOff>38403</xdr:rowOff>
    </xdr:to>
    <xdr:pic>
      <xdr:nvPicPr>
        <xdr:cNvPr id="3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6619874" cy="15634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3</xdr:col>
      <xdr:colOff>28576</xdr:colOff>
      <xdr:row>2</xdr:row>
      <xdr:rowOff>191861</xdr:rowOff>
    </xdr:to>
    <xdr:pic>
      <xdr:nvPicPr>
        <xdr:cNvPr id="3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8267700" cy="15634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5</xdr:col>
      <xdr:colOff>9525</xdr:colOff>
      <xdr:row>2</xdr:row>
      <xdr:rowOff>172811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7324724" cy="15634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3</xdr:col>
      <xdr:colOff>752475</xdr:colOff>
      <xdr:row>2</xdr:row>
      <xdr:rowOff>172811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6619874" cy="15634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3</xdr:col>
      <xdr:colOff>28576</xdr:colOff>
      <xdr:row>2</xdr:row>
      <xdr:rowOff>191861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8267700" cy="15634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id="4" name="Tabla4" displayName="Tabla4" ref="A5:C31" totalsRowShown="0" headerRowDxfId="82" dataDxfId="81">
  <tableColumns count="3">
    <tableColumn id="1" name="PROVINCIA" dataDxfId="80"/>
    <tableColumn id="2" name="NRO. EMPRESAS" dataDxfId="79"/>
    <tableColumn id="3" name="% TOTAL" dataDxfId="78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6" name="Tabla6" displayName="Tabla6" ref="A5:C25" totalsRowShown="0" headerRowDxfId="77" dataDxfId="76">
  <tableColumns count="3">
    <tableColumn id="1" name="ACTIVIDAD ECONÓMICA" dataDxfId="75"/>
    <tableColumn id="2" name="NRO. EMPRESAS" dataDxfId="74"/>
    <tableColumn id="3" name="% TOTAL" dataDxfId="73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11" name="Tabla11" displayName="Tabla11" ref="A5:I31" totalsRowShown="0" headerRowDxfId="72">
  <tableColumns count="9">
    <tableColumn id="1" name="PROVINCIA" dataDxfId="71"/>
    <tableColumn id="9" name="RÉGIMEN SIMPLIFICADO RISE" dataDxfId="70"/>
    <tableColumn id="2" name="PERSONA NATURAL NO OBLIGADA A LLEVAR CONTABILIDAD" dataDxfId="69"/>
    <tableColumn id="3" name="PERSONA NATURAL OBLIGADA A LLEVAR CONTABILIDAD" dataDxfId="68"/>
    <tableColumn id="4" name="SOCIEDAD CON FINES DE LUCRO" dataDxfId="67"/>
    <tableColumn id="5" name="SOCIEDAD SIN FINES DE LUCRO" dataDxfId="66"/>
    <tableColumn id="6" name="EMPRESA PÚBLICA" dataDxfId="65"/>
    <tableColumn id="7" name="INSTITUCIÓN PÚBLICA" dataDxfId="64"/>
    <tableColumn id="8" name="ECONOMÍA POPULAR Y SOLIDARIA" dataDxfId="63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id="7" name="Tabla7" displayName="Tabla7" ref="A5:F31" totalsRowShown="0" headerRowDxfId="62" dataDxfId="61">
  <sortState ref="A6:F31">
    <sortCondition ref="A5"/>
  </sortState>
  <tableColumns count="6">
    <tableColumn id="1" name="PROVINCIA" dataDxfId="60"/>
    <tableColumn id="2" name="MICRO EMPRESA" dataDxfId="59"/>
    <tableColumn id="3" name="PEQUEÑA EMPRESA" dataDxfId="58"/>
    <tableColumn id="4" name="MEDIANA EMPRESA &quot;A&quot;" dataDxfId="57"/>
    <tableColumn id="5" name="MEDIANA EMPRESA &quot;B&quot;" dataDxfId="56"/>
    <tableColumn id="6" name="GRANDE EMPRESA" dataDxfId="55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id="9" name="Tabla9" displayName="Tabla9" ref="A5:F25" totalsRowShown="0" headerRowDxfId="54" dataDxfId="53">
  <tableColumns count="6">
    <tableColumn id="1" name="ACTIVIDAD ECONÓMICA" dataDxfId="52"/>
    <tableColumn id="2" name="MICRO EMPRESA" dataDxfId="51"/>
    <tableColumn id="3" name="PEQUEÑA EMPRESA" dataDxfId="50"/>
    <tableColumn id="4" name="MEDIANA EMPRESA &quot;A&quot;" dataDxfId="49"/>
    <tableColumn id="5" name="MEDIANA EMPRESA &quot;B&quot;" dataDxfId="48"/>
    <tableColumn id="6" name="GRANDE EMPRESA" dataDxfId="47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id="5" name="Tabla5" displayName="Tabla5" ref="A5:D10" totalsRowShown="0" dataDxfId="46">
  <tableColumns count="4">
    <tableColumn id="1" name="AÑO" dataDxfId="45"/>
    <tableColumn id="2" name="VENTAS TOTALES* " dataDxfId="44"/>
    <tableColumn id="3" name="VENTAS NACIONALES" dataDxfId="43"/>
    <tableColumn id="4" name="EXPORTACIONES" dataDxfId="42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id="1" name="Tabla1" displayName="Tabla1" ref="A5:C31" totalsRowShown="0" headerRowDxfId="41" dataDxfId="40">
  <sortState ref="A5:C30">
    <sortCondition descending="1" ref="C5"/>
  </sortState>
  <tableColumns count="3">
    <tableColumn id="1" name="PROVINCIA" dataDxfId="39"/>
    <tableColumn id="2" name="VENTAS TOTALES" dataDxfId="38"/>
    <tableColumn id="3" name="% TOTAL VENTAS" dataDxfId="37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id="2" name="Tabla2" displayName="Tabla2" ref="A5:C25" totalsRowShown="0" headerRowDxfId="36" dataDxfId="35">
  <sortState ref="A5:C24">
    <sortCondition descending="1" ref="C5"/>
  </sortState>
  <tableColumns count="3">
    <tableColumn id="1" name="ACTIVIDAD ECONÓMICA" dataDxfId="34"/>
    <tableColumn id="2" name="VENTAS TOTALES " dataDxfId="33"/>
    <tableColumn id="3" name="% TOTAL" dataDxfId="32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id="10" name="Tabla511" displayName="Tabla511" ref="A5:D13" totalsRowShown="0" headerRowDxfId="31" dataDxfId="30">
  <tableColumns count="4">
    <tableColumn id="1" name="AÑO" dataDxfId="29"/>
    <tableColumn id="2" name="AFILIADOS TOTALES " dataDxfId="28"/>
    <tableColumn id="3" name="AFILIADOS HOMBRES" dataDxfId="27"/>
    <tableColumn id="4" name="AFILIADOS MUJERES" dataDxfId="26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id="3" name="Tabla14" displayName="Tabla14" ref="A5:C31" totalsRowShown="0" headerRowDxfId="25" dataDxfId="24">
  <sortState ref="A5:C30">
    <sortCondition descending="1" ref="C5"/>
  </sortState>
  <tableColumns count="3">
    <tableColumn id="1" name="PROVINCIA" dataDxfId="23"/>
    <tableColumn id="2" name="TOTAL AFILIADOS" dataDxfId="22"/>
    <tableColumn id="3" name="% TOTAL AFILIADOS" dataDxfId="21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id="8" name="Tabla29" displayName="Tabla29" ref="A5:C25" totalsRowShown="0" headerRowDxfId="20" dataDxfId="19">
  <tableColumns count="3">
    <tableColumn id="1" name="ACTIVIDAD ECONÓMICA" dataDxfId="18"/>
    <tableColumn id="2" name="TOTAL PERSONAL AFILIADO " dataDxfId="17"/>
    <tableColumn id="3" name="% TOTAL" dataDxfId="16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id="12" name="Tabla51113" displayName="Tabla51113" ref="A5:D10" totalsRowShown="0" headerRowDxfId="15" dataDxfId="14">
  <tableColumns count="4">
    <tableColumn id="1" name="AÑO" dataDxfId="13"/>
    <tableColumn id="2" name="AFILIADOS TOTALES " dataDxfId="12"/>
    <tableColumn id="3" name="AFILIADOS HOMBRES" dataDxfId="11"/>
    <tableColumn id="4" name="AFILIADOS MUJERES" dataDxfId="10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id="13" name="Tabla1414" displayName="Tabla1414" ref="A5:C31" totalsRowShown="0" headerRowDxfId="9" dataDxfId="8">
  <sortState ref="A6:C31">
    <sortCondition descending="1" ref="C5"/>
  </sortState>
  <tableColumns count="3">
    <tableColumn id="1" name="PROVINCIA" dataDxfId="7"/>
    <tableColumn id="2" name="TOTAL AFILIADOS" dataDxfId="6"/>
    <tableColumn id="3" name="% TOTAL AFILIADOS" dataDxfId="5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id="14" name="Tabla2915" displayName="Tabla2915" ref="A5:C25" totalsRowShown="0" headerRowDxfId="4" dataDxfId="3">
  <tableColumns count="3">
    <tableColumn id="1" name="ACTIVIDAD ECONÓMICA" dataDxfId="2"/>
    <tableColumn id="2" name="TOTAL PERSONAL AFILIADO " dataDxfId="1"/>
    <tableColumn id="3" name="% TOTAL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.x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3.x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.x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showGridLines="0" tabSelected="1" workbookViewId="0">
      <selection activeCell="C21" sqref="C21"/>
    </sheetView>
  </sheetViews>
  <sheetFormatPr baseColWidth="10" defaultRowHeight="15" x14ac:dyDescent="0.25"/>
  <cols>
    <col min="6" max="6" width="17" customWidth="1"/>
    <col min="7" max="7" width="26" customWidth="1"/>
  </cols>
  <sheetData>
    <row r="1" spans="1:8" s="5" customFormat="1" ht="80.25" customHeight="1" x14ac:dyDescent="0.25"/>
    <row r="2" spans="1:8" ht="24.75" customHeight="1" x14ac:dyDescent="0.25">
      <c r="A2" s="83" t="s">
        <v>64</v>
      </c>
      <c r="B2" s="83"/>
      <c r="C2" s="83"/>
      <c r="D2" s="83"/>
      <c r="E2" s="83"/>
      <c r="F2" s="83"/>
      <c r="G2" s="83"/>
      <c r="H2" s="1"/>
    </row>
    <row r="3" spans="1:8" x14ac:dyDescent="0.25">
      <c r="A3" s="92"/>
      <c r="B3" s="92"/>
      <c r="C3" s="92"/>
      <c r="D3" s="92"/>
      <c r="E3" s="92"/>
      <c r="F3" s="92"/>
      <c r="G3" s="92"/>
      <c r="H3" s="2"/>
    </row>
    <row r="4" spans="1:8" ht="15.75" thickBot="1" x14ac:dyDescent="0.3">
      <c r="A4" s="3"/>
      <c r="B4" s="3"/>
      <c r="C4" s="3"/>
      <c r="D4" s="3"/>
      <c r="E4" s="3"/>
      <c r="F4" s="3"/>
      <c r="G4" s="3"/>
    </row>
    <row r="5" spans="1:8" ht="15.75" thickBot="1" x14ac:dyDescent="0.3">
      <c r="A5" s="84" t="s">
        <v>97</v>
      </c>
      <c r="B5" s="85"/>
      <c r="C5" s="85"/>
      <c r="D5" s="85"/>
      <c r="E5" s="85"/>
      <c r="F5" s="85"/>
      <c r="G5" s="86"/>
    </row>
    <row r="6" spans="1:8" x14ac:dyDescent="0.25">
      <c r="A6" s="87" t="str">
        <f>'1.1'!A2:C2</f>
        <v>NÚMERO DE EMPRESAS POR PROVINCIA Y PARTICIPACIÓN NACIONAL, AÑO 2013</v>
      </c>
      <c r="B6" s="88"/>
      <c r="C6" s="88"/>
      <c r="D6" s="88"/>
      <c r="E6" s="88"/>
      <c r="F6" s="88"/>
      <c r="G6" s="89"/>
    </row>
    <row r="7" spans="1:8" s="4" customFormat="1" x14ac:dyDescent="0.25">
      <c r="A7" s="87" t="str">
        <f>'1.2'!A2:C2</f>
        <v>NÚMERO DE EMPRESAS POR ACTIVIDAD ECONÓMICA Y PARTICIPACIÓN NACIONAL, AÑO 2013</v>
      </c>
      <c r="B7" s="88"/>
      <c r="C7" s="88"/>
      <c r="D7" s="88"/>
      <c r="E7" s="88"/>
      <c r="F7" s="88"/>
      <c r="G7" s="89"/>
    </row>
    <row r="8" spans="1:8" x14ac:dyDescent="0.25">
      <c r="A8" s="87" t="str">
        <f>'1.3'!A2:C2</f>
        <v>PORCENTAJE DE EMPRESAS SEGÚN FORMA INSTITUCIONAL Y POR PROVINCIA, AÑO 2013</v>
      </c>
      <c r="B8" s="90"/>
      <c r="C8" s="90"/>
      <c r="D8" s="90"/>
      <c r="E8" s="90"/>
      <c r="F8" s="90"/>
      <c r="G8" s="91"/>
    </row>
    <row r="9" spans="1:8" x14ac:dyDescent="0.25">
      <c r="A9" s="87" t="str">
        <f>+'1.4'!A2</f>
        <v>PORCENTAJE DE EMPRESAS SEGÚN TAMAÑO Y POR PROVINCIA AÑO 2013</v>
      </c>
      <c r="B9" s="90"/>
      <c r="C9" s="90"/>
      <c r="D9" s="90"/>
      <c r="E9" s="90"/>
      <c r="F9" s="90"/>
      <c r="G9" s="91"/>
    </row>
    <row r="10" spans="1:8" x14ac:dyDescent="0.25">
      <c r="A10" s="87" t="str">
        <f>+'1.5'!A2:F2</f>
        <v>PORCENTAJE DE EMPRESAS SEGÚN TAMAÑO Y POR ACTIVIDAD ECONÓMICA, AÑO 2013</v>
      </c>
      <c r="B10" s="90"/>
      <c r="C10" s="90"/>
      <c r="D10" s="90"/>
      <c r="E10" s="90"/>
      <c r="F10" s="90"/>
      <c r="G10" s="91"/>
    </row>
    <row r="11" spans="1:8" x14ac:dyDescent="0.25">
      <c r="A11" s="87" t="str">
        <f>+'1.6'!A2:D2</f>
        <v>EVOLUCIÓN VENTAS TOTALES, NACIONALES Y EXPORTACIONES EN EL PERÍODO 2009 - 2013</v>
      </c>
      <c r="B11" s="90"/>
      <c r="C11" s="90"/>
      <c r="D11" s="90"/>
      <c r="E11" s="90"/>
      <c r="F11" s="90"/>
      <c r="G11" s="91"/>
    </row>
    <row r="12" spans="1:8" x14ac:dyDescent="0.25">
      <c r="A12" s="87" t="str">
        <f>+'1.7'!A2:C2</f>
        <v xml:space="preserve">VENTAS POR PROVINCIA Y PARTICIPACIÓN NACIONAL AÑO 2013 </v>
      </c>
      <c r="B12" s="90"/>
      <c r="C12" s="90"/>
      <c r="D12" s="90"/>
      <c r="E12" s="90"/>
      <c r="F12" s="90"/>
      <c r="G12" s="91"/>
    </row>
    <row r="13" spans="1:8" x14ac:dyDescent="0.25">
      <c r="A13" s="87" t="str">
        <f>+'1.8'!A2:C2</f>
        <v>VENTAS POR ACTIVIDAD ECONÓMICA Y PARTICIPACIÓN EN EL TOTAL, AÑO 2013</v>
      </c>
      <c r="B13" s="90"/>
      <c r="C13" s="90"/>
      <c r="D13" s="90"/>
      <c r="E13" s="90"/>
      <c r="F13" s="90"/>
      <c r="G13" s="91"/>
    </row>
    <row r="14" spans="1:8" x14ac:dyDescent="0.25">
      <c r="A14" s="87" t="str">
        <f>+'1.9'!A2:D2</f>
        <v>EVOLUCIÓN DE PERSONAL AFILIADO EN EL PERÍODO 2006 - 2013</v>
      </c>
      <c r="B14" s="90"/>
      <c r="C14" s="90"/>
      <c r="D14" s="90"/>
      <c r="E14" s="90"/>
      <c r="F14" s="90"/>
      <c r="G14" s="91"/>
    </row>
    <row r="15" spans="1:8" x14ac:dyDescent="0.25">
      <c r="A15" s="87" t="str">
        <f>+'1.10'!A2:C2</f>
        <v>TOTAL DE PERSONAL AFILIADO POR PROVINCIA AÑO 2013</v>
      </c>
      <c r="B15" s="90"/>
      <c r="C15" s="90"/>
      <c r="D15" s="90"/>
      <c r="E15" s="90"/>
      <c r="F15" s="90"/>
      <c r="G15" s="91"/>
    </row>
    <row r="16" spans="1:8" x14ac:dyDescent="0.25">
      <c r="A16" s="87" t="str">
        <f>+'1.11'!A2:C2</f>
        <v>PERSONAL AFILIADO POR ACTIVIDAD ECONÓMICA AÑO 2013</v>
      </c>
      <c r="B16" s="90"/>
      <c r="C16" s="90"/>
      <c r="D16" s="90"/>
      <c r="E16" s="90"/>
      <c r="F16" s="90"/>
      <c r="G16" s="91"/>
    </row>
    <row r="17" spans="1:7" s="5" customFormat="1" x14ac:dyDescent="0.25">
      <c r="A17" s="87" t="str">
        <f>+'1.12'!A2:C2</f>
        <v>EVOLUCIÓN DE PERSONAL AFILIADO EN EL PERÍODO  2009 - 2013</v>
      </c>
      <c r="B17" s="90"/>
      <c r="C17" s="90"/>
      <c r="D17" s="90"/>
      <c r="E17" s="90"/>
      <c r="F17" s="90"/>
      <c r="G17" s="91"/>
    </row>
    <row r="18" spans="1:7" s="5" customFormat="1" x14ac:dyDescent="0.25">
      <c r="A18" s="87" t="str">
        <f>+'1.13'!A2:C2</f>
        <v xml:space="preserve">TOTAL DE PERSONAL AFILIADO POR PROVINCIA  AÑO 2013 </v>
      </c>
      <c r="B18" s="90"/>
      <c r="C18" s="90"/>
      <c r="D18" s="90"/>
      <c r="E18" s="90"/>
      <c r="F18" s="90"/>
      <c r="G18" s="91"/>
    </row>
    <row r="19" spans="1:7" s="5" customFormat="1" x14ac:dyDescent="0.25">
      <c r="A19" s="87" t="str">
        <f>+'1.14'!A2:C2</f>
        <v xml:space="preserve">PERSONAL AFILIADO POR ACTIVIDAD ECONÓMICA  AÑO 2013 </v>
      </c>
      <c r="B19" s="90"/>
      <c r="C19" s="90"/>
      <c r="D19" s="90"/>
      <c r="E19" s="90"/>
      <c r="F19" s="90"/>
      <c r="G19" s="91"/>
    </row>
    <row r="20" spans="1:7" ht="15.75" thickBot="1" x14ac:dyDescent="0.3">
      <c r="A20" s="63"/>
      <c r="B20" s="64"/>
      <c r="C20" s="64"/>
      <c r="D20" s="64"/>
      <c r="E20" s="64"/>
      <c r="F20" s="64"/>
      <c r="G20" s="65"/>
    </row>
  </sheetData>
  <mergeCells count="17">
    <mergeCell ref="A18:G18"/>
    <mergeCell ref="A19:G19"/>
    <mergeCell ref="A16:G16"/>
    <mergeCell ref="A17:G17"/>
    <mergeCell ref="A3:G3"/>
    <mergeCell ref="A9:G9"/>
    <mergeCell ref="A10:G10"/>
    <mergeCell ref="A11:G11"/>
    <mergeCell ref="A12:G12"/>
    <mergeCell ref="A13:G13"/>
    <mergeCell ref="A14:G14"/>
    <mergeCell ref="A2:G2"/>
    <mergeCell ref="A5:G5"/>
    <mergeCell ref="A6:G6"/>
    <mergeCell ref="A8:G8"/>
    <mergeCell ref="A15:G15"/>
    <mergeCell ref="A7:G7"/>
  </mergeCells>
  <hyperlinks>
    <hyperlink ref="A6" location="'6.28.1'!A1" display="'6.28.1'!A1"/>
    <hyperlink ref="A7" location="'1.2'!A1" display="'1.2'!A1"/>
    <hyperlink ref="A8:G8" location="'1.3'!A1" display="'1.3'!A1"/>
    <hyperlink ref="A9:G9" location="'1.4'!A1" display="'1.4'!A1"/>
    <hyperlink ref="A10:G10" location="'1.5'!A1" display="'1.5'!A1"/>
    <hyperlink ref="A11:G11" location="'1.6'!A1" display="'1.6'!A1"/>
    <hyperlink ref="A12:G12" location="'1.7'!A1" display="'1.7'!A1"/>
    <hyperlink ref="A13:G13" location="'1.8'!A1" display="'1.8'!A1"/>
    <hyperlink ref="A14:G14" location="'1.9'!A1" display="'1.9'!A1"/>
    <hyperlink ref="A15:G15" location="'1.10'!A1" display="'1.10'!A1"/>
    <hyperlink ref="A16:G16" location="'1.11'!A1" display="'1.11'!A1"/>
    <hyperlink ref="A6:G6" location="'1.1'!A1" display="'1.1'!A1"/>
    <hyperlink ref="A17:G17" location="'1.12'!A2" display="'1.12'!A2"/>
    <hyperlink ref="A18:G18" location="'1.11'!A1" display="'1.11'!A1"/>
    <hyperlink ref="A19:G19" location="'1.11'!A1" display="'1.11'!A1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showGridLines="0" zoomScale="90" zoomScaleNormal="90" workbookViewId="0">
      <pane ySplit="5" topLeftCell="A15" activePane="bottomLeft" state="frozen"/>
      <selection pane="bottomLeft"/>
    </sheetView>
  </sheetViews>
  <sheetFormatPr baseColWidth="10" defaultRowHeight="14.25" x14ac:dyDescent="0.2"/>
  <cols>
    <col min="1" max="1" width="46.140625" style="11" customWidth="1"/>
    <col min="2" max="2" width="19.42578125" style="7" customWidth="1"/>
    <col min="3" max="3" width="13.140625" style="7" customWidth="1"/>
    <col min="4" max="16384" width="11.42578125" style="7"/>
  </cols>
  <sheetData>
    <row r="1" spans="1:7" ht="81.75" customHeight="1" x14ac:dyDescent="0.2"/>
    <row r="2" spans="1:7" ht="28.5" customHeight="1" x14ac:dyDescent="0.2">
      <c r="A2" s="93" t="s">
        <v>67</v>
      </c>
      <c r="B2" s="94"/>
      <c r="C2" s="94"/>
      <c r="D2" s="94"/>
    </row>
    <row r="3" spans="1:7" ht="15" customHeight="1" x14ac:dyDescent="0.2">
      <c r="A3" s="96" t="s">
        <v>129</v>
      </c>
      <c r="B3" s="96"/>
      <c r="C3" s="96"/>
      <c r="D3" s="96"/>
    </row>
    <row r="4" spans="1:7" x14ac:dyDescent="0.2">
      <c r="E4" s="8" t="s">
        <v>44</v>
      </c>
    </row>
    <row r="5" spans="1:7" ht="15" x14ac:dyDescent="0.2">
      <c r="A5" s="66" t="s">
        <v>72</v>
      </c>
      <c r="B5" s="68" t="s">
        <v>73</v>
      </c>
      <c r="C5" s="68" t="s">
        <v>74</v>
      </c>
      <c r="D5" s="14"/>
    </row>
    <row r="6" spans="1:7" ht="15.75" customHeight="1" x14ac:dyDescent="0.25">
      <c r="A6" s="20" t="s">
        <v>66</v>
      </c>
      <c r="B6" s="25">
        <v>810272</v>
      </c>
      <c r="C6" s="26">
        <v>1</v>
      </c>
      <c r="D6" s="14"/>
      <c r="E6" s="13"/>
      <c r="F6" s="12"/>
      <c r="G6" s="9"/>
    </row>
    <row r="7" spans="1:7" x14ac:dyDescent="0.2">
      <c r="A7" s="19" t="s">
        <v>0</v>
      </c>
      <c r="B7" s="24">
        <v>193879</v>
      </c>
      <c r="C7" s="22">
        <v>0.23927644050392952</v>
      </c>
      <c r="D7" s="14"/>
      <c r="E7" s="13"/>
      <c r="F7" s="12"/>
      <c r="G7" s="9"/>
    </row>
    <row r="8" spans="1:7" x14ac:dyDescent="0.2">
      <c r="A8" s="18" t="s">
        <v>1</v>
      </c>
      <c r="B8" s="23">
        <v>149999</v>
      </c>
      <c r="C8" s="21">
        <v>0.18512178626436554</v>
      </c>
      <c r="D8" s="14"/>
      <c r="E8" s="13"/>
      <c r="F8" s="12"/>
      <c r="G8" s="9"/>
    </row>
    <row r="9" spans="1:7" x14ac:dyDescent="0.2">
      <c r="A9" s="19" t="s">
        <v>3</v>
      </c>
      <c r="B9" s="24">
        <v>69913</v>
      </c>
      <c r="C9" s="22">
        <v>8.628337150981398E-2</v>
      </c>
      <c r="D9" s="14"/>
      <c r="E9" s="13"/>
      <c r="F9" s="12"/>
      <c r="G9" s="9"/>
    </row>
    <row r="10" spans="1:7" x14ac:dyDescent="0.2">
      <c r="A10" s="18" t="s">
        <v>2</v>
      </c>
      <c r="B10" s="23">
        <v>45140</v>
      </c>
      <c r="C10" s="21">
        <v>5.570968761107381E-2</v>
      </c>
      <c r="D10" s="14"/>
      <c r="E10" s="13"/>
      <c r="F10" s="12"/>
      <c r="G10" s="9"/>
    </row>
    <row r="11" spans="1:7" x14ac:dyDescent="0.2">
      <c r="A11" s="19" t="s">
        <v>5</v>
      </c>
      <c r="B11" s="24">
        <v>40959</v>
      </c>
      <c r="C11" s="22">
        <v>5.0549691955294025E-2</v>
      </c>
      <c r="D11" s="14"/>
      <c r="E11" s="13"/>
      <c r="F11" s="12"/>
      <c r="G11" s="9"/>
    </row>
    <row r="12" spans="1:7" x14ac:dyDescent="0.2">
      <c r="A12" s="18" t="s">
        <v>4</v>
      </c>
      <c r="B12" s="23">
        <v>39416</v>
      </c>
      <c r="C12" s="21">
        <v>4.8645393151929228E-2</v>
      </c>
      <c r="D12" s="14"/>
      <c r="E12" s="13"/>
      <c r="F12" s="12"/>
      <c r="G12" s="9"/>
    </row>
    <row r="13" spans="1:7" x14ac:dyDescent="0.2">
      <c r="A13" s="19" t="s">
        <v>6</v>
      </c>
      <c r="B13" s="24">
        <v>29651</v>
      </c>
      <c r="C13" s="22">
        <v>3.6593884522728166E-2</v>
      </c>
      <c r="D13" s="14"/>
      <c r="E13" s="13"/>
      <c r="F13" s="12"/>
      <c r="G13" s="9"/>
    </row>
    <row r="14" spans="1:7" x14ac:dyDescent="0.2">
      <c r="A14" s="18" t="s">
        <v>9</v>
      </c>
      <c r="B14" s="23">
        <v>29008</v>
      </c>
      <c r="C14" s="21">
        <v>3.5800323841870381E-2</v>
      </c>
      <c r="D14" s="14"/>
      <c r="E14" s="13"/>
      <c r="F14" s="12"/>
      <c r="G14" s="9"/>
    </row>
    <row r="15" spans="1:7" x14ac:dyDescent="0.2">
      <c r="A15" s="19" t="s">
        <v>12</v>
      </c>
      <c r="B15" s="24">
        <v>27628</v>
      </c>
      <c r="C15" s="22">
        <v>3.4097192054026303E-2</v>
      </c>
      <c r="D15" s="14"/>
      <c r="E15" s="13"/>
      <c r="F15" s="12"/>
      <c r="G15" s="9"/>
    </row>
    <row r="16" spans="1:7" x14ac:dyDescent="0.2">
      <c r="A16" s="18" t="s">
        <v>10</v>
      </c>
      <c r="B16" s="23">
        <v>25473</v>
      </c>
      <c r="C16" s="21">
        <v>3.143759132735674E-2</v>
      </c>
      <c r="D16" s="14"/>
      <c r="E16" s="13"/>
      <c r="F16" s="12"/>
      <c r="G16" s="9"/>
    </row>
    <row r="17" spans="1:7" x14ac:dyDescent="0.2">
      <c r="A17" s="19" t="s">
        <v>8</v>
      </c>
      <c r="B17" s="24">
        <v>25051</v>
      </c>
      <c r="C17" s="22">
        <v>3.0916778563247895E-2</v>
      </c>
      <c r="D17" s="14"/>
      <c r="E17" s="13"/>
      <c r="F17" s="12"/>
      <c r="G17" s="9"/>
    </row>
    <row r="18" spans="1:7" x14ac:dyDescent="0.2">
      <c r="A18" s="18" t="s">
        <v>7</v>
      </c>
      <c r="B18" s="23">
        <v>20672</v>
      </c>
      <c r="C18" s="21">
        <v>2.5512420520516565E-2</v>
      </c>
      <c r="D18" s="14"/>
      <c r="E18" s="13"/>
      <c r="F18" s="12"/>
      <c r="G18" s="9"/>
    </row>
    <row r="19" spans="1:7" x14ac:dyDescent="0.2">
      <c r="A19" s="19" t="s">
        <v>11</v>
      </c>
      <c r="B19" s="24">
        <v>17067</v>
      </c>
      <c r="C19" s="22">
        <v>2.1063297263141267E-2</v>
      </c>
      <c r="D19" s="14"/>
      <c r="E19" s="13"/>
      <c r="F19" s="12"/>
      <c r="G19" s="9"/>
    </row>
    <row r="20" spans="1:7" x14ac:dyDescent="0.2">
      <c r="A20" s="18" t="s">
        <v>13</v>
      </c>
      <c r="B20" s="23">
        <v>14853</v>
      </c>
      <c r="C20" s="21">
        <v>1.833088148177402E-2</v>
      </c>
      <c r="D20" s="14"/>
      <c r="E20" s="13"/>
      <c r="F20" s="12"/>
      <c r="G20" s="9"/>
    </row>
    <row r="21" spans="1:7" x14ac:dyDescent="0.2">
      <c r="A21" s="19" t="s">
        <v>23</v>
      </c>
      <c r="B21" s="24">
        <v>11612</v>
      </c>
      <c r="C21" s="22">
        <v>1.4330990087279333E-2</v>
      </c>
      <c r="D21" s="14"/>
      <c r="E21" s="13"/>
      <c r="F21" s="12"/>
      <c r="G21" s="9"/>
    </row>
    <row r="22" spans="1:7" x14ac:dyDescent="0.2">
      <c r="A22" s="18" t="s">
        <v>15</v>
      </c>
      <c r="B22" s="23">
        <v>10793</v>
      </c>
      <c r="C22" s="21">
        <v>1.3320218395797953E-2</v>
      </c>
      <c r="D22" s="14"/>
      <c r="E22" s="13"/>
      <c r="F22" s="12"/>
      <c r="G22" s="9"/>
    </row>
    <row r="23" spans="1:7" x14ac:dyDescent="0.2">
      <c r="A23" s="19" t="s">
        <v>17</v>
      </c>
      <c r="B23" s="24">
        <v>10014</v>
      </c>
      <c r="C23" s="22">
        <v>1.2358812843094664E-2</v>
      </c>
      <c r="D23" s="14"/>
      <c r="E23" s="13"/>
      <c r="F23" s="12"/>
      <c r="G23" s="9"/>
    </row>
    <row r="24" spans="1:7" x14ac:dyDescent="0.2">
      <c r="A24" s="18" t="s">
        <v>14</v>
      </c>
      <c r="B24" s="23">
        <v>9332</v>
      </c>
      <c r="C24" s="21">
        <v>1.1517120176928242E-2</v>
      </c>
      <c r="D24" s="14"/>
      <c r="E24" s="13"/>
      <c r="F24" s="12"/>
      <c r="G24" s="9"/>
    </row>
    <row r="25" spans="1:7" x14ac:dyDescent="0.2">
      <c r="A25" s="19" t="s">
        <v>22</v>
      </c>
      <c r="B25" s="24">
        <v>8080</v>
      </c>
      <c r="C25" s="22">
        <v>9.9719600331740453E-3</v>
      </c>
      <c r="D25" s="14"/>
      <c r="E25" s="13"/>
      <c r="F25" s="12"/>
      <c r="G25" s="9"/>
    </row>
    <row r="26" spans="1:7" x14ac:dyDescent="0.2">
      <c r="A26" s="18" t="s">
        <v>16</v>
      </c>
      <c r="B26" s="23">
        <v>7804</v>
      </c>
      <c r="C26" s="21">
        <v>9.6313336756052286E-3</v>
      </c>
      <c r="D26" s="14"/>
      <c r="E26" s="13"/>
      <c r="F26" s="12"/>
      <c r="G26" s="9"/>
    </row>
    <row r="27" spans="1:7" x14ac:dyDescent="0.2">
      <c r="A27" s="19" t="s">
        <v>20</v>
      </c>
      <c r="B27" s="24">
        <v>7332</v>
      </c>
      <c r="C27" s="22">
        <v>9.0488132380237753E-3</v>
      </c>
      <c r="D27" s="14"/>
      <c r="E27" s="13"/>
      <c r="F27" s="12"/>
      <c r="G27" s="9"/>
    </row>
    <row r="28" spans="1:7" x14ac:dyDescent="0.2">
      <c r="A28" s="18" t="s">
        <v>21</v>
      </c>
      <c r="B28" s="23">
        <v>7080</v>
      </c>
      <c r="C28" s="21">
        <v>8.7378065637218113E-3</v>
      </c>
      <c r="D28" s="14"/>
      <c r="E28" s="13"/>
      <c r="F28" s="12"/>
      <c r="G28" s="9"/>
    </row>
    <row r="29" spans="1:7" x14ac:dyDescent="0.2">
      <c r="A29" s="19" t="s">
        <v>19</v>
      </c>
      <c r="B29" s="24">
        <v>6869</v>
      </c>
      <c r="C29" s="22">
        <v>8.4774001816673907E-3</v>
      </c>
      <c r="D29" s="14"/>
      <c r="E29" s="13"/>
      <c r="F29" s="12"/>
      <c r="G29" s="9"/>
    </row>
    <row r="30" spans="1:7" x14ac:dyDescent="0.2">
      <c r="A30" s="18" t="s">
        <v>18</v>
      </c>
      <c r="B30" s="23">
        <v>2646</v>
      </c>
      <c r="C30" s="21">
        <v>3.2655700801706095E-3</v>
      </c>
      <c r="D30" s="14"/>
      <c r="E30" s="13"/>
      <c r="F30" s="12"/>
      <c r="G30" s="9"/>
    </row>
    <row r="31" spans="1:7" x14ac:dyDescent="0.2">
      <c r="A31" s="19" t="s">
        <v>24</v>
      </c>
      <c r="B31" s="24">
        <v>1</v>
      </c>
      <c r="C31" s="22">
        <v>1.2341534694522333E-6</v>
      </c>
      <c r="D31" s="14"/>
      <c r="E31" s="13"/>
      <c r="F31" s="12"/>
      <c r="G31" s="9"/>
    </row>
    <row r="33" spans="1:3" ht="34.5" customHeight="1" x14ac:dyDescent="0.2">
      <c r="A33" s="95" t="s">
        <v>125</v>
      </c>
      <c r="B33" s="95"/>
      <c r="C33" s="95"/>
    </row>
    <row r="34" spans="1:3" x14ac:dyDescent="0.2">
      <c r="A34" s="17" t="s">
        <v>65</v>
      </c>
    </row>
    <row r="36" spans="1:3" x14ac:dyDescent="0.2">
      <c r="A36" s="7"/>
    </row>
  </sheetData>
  <mergeCells count="3">
    <mergeCell ref="A2:D2"/>
    <mergeCell ref="A33:C33"/>
    <mergeCell ref="A3:D3"/>
  </mergeCells>
  <hyperlinks>
    <hyperlink ref="E4" location="INDICE!A1" display="Indice"/>
  </hyperlink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showGridLines="0" zoomScale="90" zoomScaleNormal="90" workbookViewId="0">
      <pane ySplit="5" topLeftCell="A18" activePane="bottomLeft" state="frozen"/>
      <selection pane="bottomLeft" activeCell="A45" sqref="A45"/>
    </sheetView>
  </sheetViews>
  <sheetFormatPr baseColWidth="10" defaultRowHeight="14.25" x14ac:dyDescent="0.2"/>
  <cols>
    <col min="1" max="1" width="66.42578125" style="11" customWidth="1"/>
    <col min="2" max="2" width="19.140625" style="7" customWidth="1"/>
    <col min="3" max="3" width="13.5703125" style="7" customWidth="1"/>
    <col min="4" max="16384" width="11.42578125" style="7"/>
  </cols>
  <sheetData>
    <row r="1" spans="1:5" ht="81" customHeight="1" x14ac:dyDescent="0.2"/>
    <row r="2" spans="1:5" ht="25.5" customHeight="1" x14ac:dyDescent="0.2">
      <c r="A2" s="97" t="s">
        <v>68</v>
      </c>
      <c r="B2" s="97"/>
      <c r="C2" s="97"/>
    </row>
    <row r="3" spans="1:5" ht="25.5" customHeight="1" x14ac:dyDescent="0.2">
      <c r="A3" s="96" t="s">
        <v>129</v>
      </c>
      <c r="B3" s="96"/>
      <c r="C3" s="96"/>
      <c r="D3" s="82"/>
    </row>
    <row r="4" spans="1:5" x14ac:dyDescent="0.2">
      <c r="E4" s="8" t="s">
        <v>44</v>
      </c>
    </row>
    <row r="5" spans="1:5" ht="15" x14ac:dyDescent="0.2">
      <c r="A5" s="67" t="s">
        <v>75</v>
      </c>
      <c r="B5" s="68" t="s">
        <v>73</v>
      </c>
      <c r="C5" s="68" t="s">
        <v>74</v>
      </c>
      <c r="D5" s="27"/>
    </row>
    <row r="6" spans="1:5" s="11" customFormat="1" ht="15" x14ac:dyDescent="0.25">
      <c r="A6" s="62" t="s">
        <v>66</v>
      </c>
      <c r="B6" s="73">
        <v>810272</v>
      </c>
      <c r="C6" s="74">
        <v>1</v>
      </c>
      <c r="D6" s="75"/>
    </row>
    <row r="7" spans="1:5" s="11" customFormat="1" ht="28.5" x14ac:dyDescent="0.2">
      <c r="A7" s="60" t="s">
        <v>25</v>
      </c>
      <c r="B7" s="76">
        <v>300440</v>
      </c>
      <c r="C7" s="77">
        <v>0.37078906836222897</v>
      </c>
      <c r="D7" s="75"/>
    </row>
    <row r="8" spans="1:5" s="11" customFormat="1" x14ac:dyDescent="0.2">
      <c r="A8" s="61" t="s">
        <v>27</v>
      </c>
      <c r="B8" s="78">
        <v>93771</v>
      </c>
      <c r="C8" s="79">
        <v>0.11572780498400537</v>
      </c>
      <c r="D8" s="75"/>
    </row>
    <row r="9" spans="1:5" s="11" customFormat="1" x14ac:dyDescent="0.2">
      <c r="A9" s="60" t="s">
        <v>28</v>
      </c>
      <c r="B9" s="76">
        <v>75685</v>
      </c>
      <c r="C9" s="77">
        <v>9.3406905335492285E-2</v>
      </c>
      <c r="D9" s="75"/>
    </row>
    <row r="10" spans="1:5" s="11" customFormat="1" x14ac:dyDescent="0.2">
      <c r="A10" s="61" t="s">
        <v>26</v>
      </c>
      <c r="B10" s="78">
        <v>64258</v>
      </c>
      <c r="C10" s="79">
        <v>7.9304233640061603E-2</v>
      </c>
      <c r="D10" s="75"/>
    </row>
    <row r="11" spans="1:5" s="11" customFormat="1" x14ac:dyDescent="0.2">
      <c r="A11" s="60" t="s">
        <v>36</v>
      </c>
      <c r="B11" s="76">
        <v>60768</v>
      </c>
      <c r="C11" s="77">
        <v>7.4997038031673305E-2</v>
      </c>
      <c r="D11" s="75"/>
    </row>
    <row r="12" spans="1:5" s="11" customFormat="1" x14ac:dyDescent="0.2">
      <c r="A12" s="61" t="s">
        <v>40</v>
      </c>
      <c r="B12" s="78">
        <v>51552</v>
      </c>
      <c r="C12" s="79">
        <v>6.3623079657201528E-2</v>
      </c>
      <c r="D12" s="75"/>
    </row>
    <row r="13" spans="1:5" s="11" customFormat="1" x14ac:dyDescent="0.2">
      <c r="A13" s="60" t="s">
        <v>30</v>
      </c>
      <c r="B13" s="76">
        <v>43093</v>
      </c>
      <c r="C13" s="77">
        <v>5.3183375459105092E-2</v>
      </c>
      <c r="D13" s="75"/>
    </row>
    <row r="14" spans="1:5" s="11" customFormat="1" x14ac:dyDescent="0.2">
      <c r="A14" s="61" t="s">
        <v>29</v>
      </c>
      <c r="B14" s="78">
        <v>28395</v>
      </c>
      <c r="C14" s="79">
        <v>3.5043787765096167E-2</v>
      </c>
      <c r="D14" s="75"/>
    </row>
    <row r="15" spans="1:5" s="11" customFormat="1" x14ac:dyDescent="0.2">
      <c r="A15" s="60" t="s">
        <v>34</v>
      </c>
      <c r="B15" s="76">
        <v>22044</v>
      </c>
      <c r="C15" s="77">
        <v>2.7205679080605033E-2</v>
      </c>
      <c r="D15" s="75"/>
    </row>
    <row r="16" spans="1:5" s="11" customFormat="1" x14ac:dyDescent="0.2">
      <c r="A16" s="61" t="s">
        <v>38</v>
      </c>
      <c r="B16" s="78">
        <v>17229</v>
      </c>
      <c r="C16" s="79">
        <v>2.1263230125192531E-2</v>
      </c>
      <c r="D16" s="75"/>
    </row>
    <row r="17" spans="1:4" s="11" customFormat="1" ht="28.5" x14ac:dyDescent="0.2">
      <c r="A17" s="60" t="s">
        <v>37</v>
      </c>
      <c r="B17" s="76">
        <v>16915</v>
      </c>
      <c r="C17" s="77">
        <v>2.0875705935784524E-2</v>
      </c>
      <c r="D17" s="75"/>
    </row>
    <row r="18" spans="1:4" s="11" customFormat="1" x14ac:dyDescent="0.2">
      <c r="A18" s="61" t="s">
        <v>39</v>
      </c>
      <c r="B18" s="78">
        <v>14040</v>
      </c>
      <c r="C18" s="79">
        <v>1.7327514711109354E-2</v>
      </c>
      <c r="D18" s="75"/>
    </row>
    <row r="19" spans="1:4" s="11" customFormat="1" x14ac:dyDescent="0.2">
      <c r="A19" s="60" t="s">
        <v>33</v>
      </c>
      <c r="B19" s="76">
        <v>7695</v>
      </c>
      <c r="C19" s="77">
        <v>9.4968109474349357E-3</v>
      </c>
      <c r="D19" s="75"/>
    </row>
    <row r="20" spans="1:4" s="11" customFormat="1" x14ac:dyDescent="0.2">
      <c r="A20" s="61" t="s">
        <v>43</v>
      </c>
      <c r="B20" s="78">
        <v>4805</v>
      </c>
      <c r="C20" s="79">
        <v>5.9301074207179817E-3</v>
      </c>
      <c r="D20" s="75"/>
    </row>
    <row r="21" spans="1:4" s="11" customFormat="1" x14ac:dyDescent="0.2">
      <c r="A21" s="60" t="s">
        <v>32</v>
      </c>
      <c r="B21" s="76">
        <v>3704</v>
      </c>
      <c r="C21" s="77">
        <v>4.5713044508510726E-3</v>
      </c>
      <c r="D21" s="75"/>
    </row>
    <row r="22" spans="1:4" s="11" customFormat="1" x14ac:dyDescent="0.2">
      <c r="A22" s="61" t="s">
        <v>31</v>
      </c>
      <c r="B22" s="78">
        <v>2557</v>
      </c>
      <c r="C22" s="79">
        <v>3.1557304213893607E-3</v>
      </c>
      <c r="D22" s="75"/>
    </row>
    <row r="23" spans="1:4" s="11" customFormat="1" ht="28.5" x14ac:dyDescent="0.2">
      <c r="A23" s="60" t="s">
        <v>42</v>
      </c>
      <c r="B23" s="76">
        <v>2498</v>
      </c>
      <c r="C23" s="77">
        <v>3.0829153666916786E-3</v>
      </c>
      <c r="D23" s="75"/>
    </row>
    <row r="24" spans="1:4" s="11" customFormat="1" ht="28.5" x14ac:dyDescent="0.2">
      <c r="A24" s="61" t="s">
        <v>41</v>
      </c>
      <c r="B24" s="78">
        <v>540</v>
      </c>
      <c r="C24" s="79">
        <v>6.6644287350420609E-4</v>
      </c>
      <c r="D24" s="75"/>
    </row>
    <row r="25" spans="1:4" s="11" customFormat="1" ht="28.5" x14ac:dyDescent="0.2">
      <c r="A25" s="60" t="s">
        <v>35</v>
      </c>
      <c r="B25" s="76">
        <v>283</v>
      </c>
      <c r="C25" s="77">
        <v>3.4926543185498198E-4</v>
      </c>
      <c r="D25" s="75"/>
    </row>
    <row r="27" spans="1:4" ht="24.75" customHeight="1" x14ac:dyDescent="0.2">
      <c r="A27" s="95" t="s">
        <v>125</v>
      </c>
      <c r="B27" s="95"/>
      <c r="C27" s="95"/>
    </row>
    <row r="28" spans="1:4" x14ac:dyDescent="0.2">
      <c r="A28" s="17" t="s">
        <v>65</v>
      </c>
    </row>
  </sheetData>
  <mergeCells count="3">
    <mergeCell ref="A27:C27"/>
    <mergeCell ref="A2:C2"/>
    <mergeCell ref="A3:C3"/>
  </mergeCells>
  <hyperlinks>
    <hyperlink ref="E4" location="INDICE!A1" display="Indice"/>
  </hyperlinks>
  <pageMargins left="0.7" right="0.7" top="0.75" bottom="0.75" header="0.3" footer="0.3"/>
  <pageSetup orientation="portrait" horizontalDpi="4294967292" verticalDpi="0" r:id="rId1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showGridLines="0" zoomScale="90" zoomScaleNormal="90" workbookViewId="0">
      <pane ySplit="5" topLeftCell="A21" activePane="bottomLeft" state="frozen"/>
      <selection pane="bottomLeft" activeCell="A2" sqref="A2:H2"/>
    </sheetView>
  </sheetViews>
  <sheetFormatPr baseColWidth="10" defaultRowHeight="14.25" x14ac:dyDescent="0.2"/>
  <cols>
    <col min="1" max="1" width="27" style="7" customWidth="1"/>
    <col min="2" max="5" width="26.85546875" style="7" customWidth="1"/>
    <col min="6" max="6" width="23.7109375" style="7" customWidth="1"/>
    <col min="7" max="7" width="20.7109375" style="7" customWidth="1"/>
    <col min="8" max="8" width="18.28515625" style="7" customWidth="1"/>
    <col min="9" max="9" width="23.42578125" style="7" customWidth="1"/>
    <col min="10" max="16384" width="11.42578125" style="7"/>
  </cols>
  <sheetData>
    <row r="1" spans="1:11" ht="80.25" customHeight="1" x14ac:dyDescent="0.2"/>
    <row r="2" spans="1:11" ht="25.5" customHeight="1" x14ac:dyDescent="0.2">
      <c r="A2" s="97" t="s">
        <v>69</v>
      </c>
      <c r="B2" s="97"/>
      <c r="C2" s="97"/>
      <c r="D2" s="97"/>
      <c r="E2" s="97"/>
      <c r="F2" s="97"/>
      <c r="G2" s="97"/>
      <c r="H2" s="97"/>
    </row>
    <row r="3" spans="1:11" ht="15" customHeight="1" x14ac:dyDescent="0.2">
      <c r="A3" s="96" t="s">
        <v>129</v>
      </c>
      <c r="B3" s="96"/>
      <c r="C3" s="96"/>
      <c r="D3" s="96"/>
      <c r="E3" s="96"/>
      <c r="F3" s="96"/>
      <c r="G3" s="96"/>
      <c r="H3" s="96"/>
    </row>
    <row r="4" spans="1:11" x14ac:dyDescent="0.2">
      <c r="K4" s="8" t="s">
        <v>44</v>
      </c>
    </row>
    <row r="5" spans="1:11" s="6" customFormat="1" ht="45" x14ac:dyDescent="0.25">
      <c r="A5" s="67" t="s">
        <v>72</v>
      </c>
      <c r="B5" s="67" t="s">
        <v>76</v>
      </c>
      <c r="C5" s="67" t="s">
        <v>77</v>
      </c>
      <c r="D5" s="67" t="s">
        <v>78</v>
      </c>
      <c r="E5" s="67" t="s">
        <v>79</v>
      </c>
      <c r="F5" s="67" t="s">
        <v>80</v>
      </c>
      <c r="G5" s="67" t="s">
        <v>81</v>
      </c>
      <c r="H5" s="67" t="s">
        <v>82</v>
      </c>
      <c r="I5" s="54" t="s">
        <v>83</v>
      </c>
    </row>
    <row r="6" spans="1:11" ht="15" x14ac:dyDescent="0.25">
      <c r="A6" s="20" t="s">
        <v>66</v>
      </c>
      <c r="B6" s="26">
        <v>1</v>
      </c>
      <c r="C6" s="26">
        <v>0.99999999999999989</v>
      </c>
      <c r="D6" s="26">
        <v>1</v>
      </c>
      <c r="E6" s="26">
        <v>1</v>
      </c>
      <c r="F6" s="26">
        <v>1.0000000000000002</v>
      </c>
      <c r="G6" s="26">
        <v>0.99999999999999978</v>
      </c>
      <c r="H6" s="26">
        <v>1</v>
      </c>
      <c r="I6" s="26">
        <v>1</v>
      </c>
    </row>
    <row r="7" spans="1:11" ht="15.75" customHeight="1" x14ac:dyDescent="0.2">
      <c r="A7" s="19" t="s">
        <v>2</v>
      </c>
      <c r="B7" s="22">
        <v>5.2249637155297533E-2</v>
      </c>
      <c r="C7" s="22">
        <v>5.95123545324159E-2</v>
      </c>
      <c r="D7" s="22">
        <v>5.599530335850355E-2</v>
      </c>
      <c r="E7" s="22">
        <v>4.6963045982379131E-2</v>
      </c>
      <c r="F7" s="22">
        <v>9.1449034850205238E-2</v>
      </c>
      <c r="G7" s="22">
        <v>0.10915492957746478</v>
      </c>
      <c r="H7" s="22">
        <v>6.1344708511070482E-2</v>
      </c>
      <c r="I7" s="22">
        <v>6.8741450068399448E-2</v>
      </c>
    </row>
    <row r="8" spans="1:11" x14ac:dyDescent="0.2">
      <c r="A8" s="18" t="s">
        <v>23</v>
      </c>
      <c r="B8" s="21">
        <v>1.8827528299001348E-2</v>
      </c>
      <c r="C8" s="21">
        <v>1.333793262044383E-2</v>
      </c>
      <c r="D8" s="21">
        <v>6.8222766564771144E-3</v>
      </c>
      <c r="E8" s="21">
        <v>8.4057158868030256E-4</v>
      </c>
      <c r="F8" s="21">
        <v>8.9090750283867589E-3</v>
      </c>
      <c r="G8" s="21">
        <v>1.0563380281690141E-2</v>
      </c>
      <c r="H8" s="21">
        <v>2.7016047125736339E-2</v>
      </c>
      <c r="I8" s="21">
        <v>1.7099863201094391E-2</v>
      </c>
    </row>
    <row r="9" spans="1:11" x14ac:dyDescent="0.2">
      <c r="A9" s="19" t="s">
        <v>13</v>
      </c>
      <c r="B9" s="22">
        <v>2.2584377623951501E-2</v>
      </c>
      <c r="C9" s="22">
        <v>1.7262455898283135E-2</v>
      </c>
      <c r="D9" s="22">
        <v>1.3016984837135859E-2</v>
      </c>
      <c r="E9" s="22">
        <v>4.3896516297749133E-3</v>
      </c>
      <c r="F9" s="22">
        <v>1.3625644161062102E-2</v>
      </c>
      <c r="G9" s="22">
        <v>2.1126760563380281E-2</v>
      </c>
      <c r="H9" s="22">
        <v>3.1891123298801546E-2</v>
      </c>
      <c r="I9" s="22">
        <v>2.6333789329685362E-2</v>
      </c>
    </row>
    <row r="10" spans="1:11" x14ac:dyDescent="0.2">
      <c r="A10" s="18" t="s">
        <v>17</v>
      </c>
      <c r="B10" s="21">
        <v>1.5907458009562364E-2</v>
      </c>
      <c r="C10" s="21">
        <v>9.9943719249832065E-3</v>
      </c>
      <c r="D10" s="21">
        <v>1.4454319088203738E-2</v>
      </c>
      <c r="E10" s="21">
        <v>2.8019052956010089E-3</v>
      </c>
      <c r="F10" s="21">
        <v>1.0044545375141933E-2</v>
      </c>
      <c r="G10" s="21">
        <v>3.873239436619718E-2</v>
      </c>
      <c r="H10" s="21">
        <v>2.7828559821247208E-2</v>
      </c>
      <c r="I10" s="21">
        <v>1.4021887824897401E-2</v>
      </c>
    </row>
    <row r="11" spans="1:11" x14ac:dyDescent="0.2">
      <c r="A11" s="19" t="s">
        <v>8</v>
      </c>
      <c r="B11" s="22">
        <v>3.6633609085689058E-2</v>
      </c>
      <c r="C11" s="22">
        <v>2.949595444285083E-2</v>
      </c>
      <c r="D11" s="22">
        <v>3.0710367026337629E-2</v>
      </c>
      <c r="E11" s="22">
        <v>8.6859064163631265E-3</v>
      </c>
      <c r="F11" s="22">
        <v>2.0089090750283867E-2</v>
      </c>
      <c r="G11" s="22">
        <v>1.7605633802816902E-2</v>
      </c>
      <c r="H11" s="22">
        <v>3.5141174080845015E-2</v>
      </c>
      <c r="I11" s="22">
        <v>4.240766073871409E-2</v>
      </c>
    </row>
    <row r="12" spans="1:11" x14ac:dyDescent="0.2">
      <c r="A12" s="18" t="s">
        <v>12</v>
      </c>
      <c r="B12" s="21">
        <v>4.2522802228717682E-2</v>
      </c>
      <c r="C12" s="21">
        <v>3.1423418843763429E-2</v>
      </c>
      <c r="D12" s="21">
        <v>2.7693989513533211E-2</v>
      </c>
      <c r="E12" s="21">
        <v>6.6311758662557204E-3</v>
      </c>
      <c r="F12" s="21">
        <v>2.8736134160188661E-2</v>
      </c>
      <c r="G12" s="21">
        <v>3.1690140845070422E-2</v>
      </c>
      <c r="H12" s="21">
        <v>4.5703839122486295E-2</v>
      </c>
      <c r="I12" s="21">
        <v>5.0957592339261296E-2</v>
      </c>
    </row>
    <row r="13" spans="1:11" x14ac:dyDescent="0.2">
      <c r="A13" s="19" t="s">
        <v>10</v>
      </c>
      <c r="B13" s="22">
        <v>3.1076242111914863E-2</v>
      </c>
      <c r="C13" s="22">
        <v>3.5211779016357726E-2</v>
      </c>
      <c r="D13" s="22">
        <v>3.45567544587728E-2</v>
      </c>
      <c r="E13" s="22">
        <v>9.9311976588524649E-3</v>
      </c>
      <c r="F13" s="22">
        <v>3.607301947768364E-2</v>
      </c>
      <c r="G13" s="22">
        <v>4.5774647887323952E-2</v>
      </c>
      <c r="H13" s="22">
        <v>3.534430225472273E-2</v>
      </c>
      <c r="I13" s="22">
        <v>4.138166894664843E-2</v>
      </c>
    </row>
    <row r="14" spans="1:11" x14ac:dyDescent="0.2">
      <c r="A14" s="18" t="s">
        <v>9</v>
      </c>
      <c r="B14" s="21">
        <v>3.8027278996557667E-2</v>
      </c>
      <c r="C14" s="21">
        <v>3.8634011728182129E-2</v>
      </c>
      <c r="D14" s="21">
        <v>2.8989614753932424E-2</v>
      </c>
      <c r="E14" s="21">
        <v>1.2810933657109056E-2</v>
      </c>
      <c r="F14" s="21">
        <v>3.0832387108044371E-2</v>
      </c>
      <c r="G14" s="21">
        <v>5.2816901408450703E-2</v>
      </c>
      <c r="H14" s="21">
        <v>6.6219784684135696E-2</v>
      </c>
      <c r="I14" s="21">
        <v>3.8303693570451436E-2</v>
      </c>
    </row>
    <row r="15" spans="1:11" x14ac:dyDescent="0.2">
      <c r="A15" s="19" t="s">
        <v>0</v>
      </c>
      <c r="B15" s="22">
        <v>0.16727212919868306</v>
      </c>
      <c r="C15" s="22">
        <v>0.2843388222193981</v>
      </c>
      <c r="D15" s="22">
        <v>0.25637184444399458</v>
      </c>
      <c r="E15" s="22">
        <v>0.37922231561906533</v>
      </c>
      <c r="F15" s="22">
        <v>0.3224735784784698</v>
      </c>
      <c r="G15" s="22">
        <v>0.15492957746478872</v>
      </c>
      <c r="H15" s="22">
        <v>0.11517367458866545</v>
      </c>
      <c r="I15" s="22">
        <v>0.20827633378932969</v>
      </c>
    </row>
    <row r="16" spans="1:11" x14ac:dyDescent="0.2">
      <c r="A16" s="18" t="s">
        <v>5</v>
      </c>
      <c r="B16" s="21">
        <v>4.9470953668410436E-2</v>
      </c>
      <c r="C16" s="21">
        <v>5.6982746621642065E-2</v>
      </c>
      <c r="D16" s="21">
        <v>5.866753041682693E-2</v>
      </c>
      <c r="E16" s="21">
        <v>1.6982659319448336E-2</v>
      </c>
      <c r="F16" s="21">
        <v>4.1488339592977555E-2</v>
      </c>
      <c r="G16" s="21">
        <v>4.2253521126760563E-2</v>
      </c>
      <c r="H16" s="21">
        <v>4.1438147471054239E-2</v>
      </c>
      <c r="I16" s="21">
        <v>0.10328317373461013</v>
      </c>
    </row>
    <row r="17" spans="1:9" x14ac:dyDescent="0.2">
      <c r="A17" s="19" t="s">
        <v>7</v>
      </c>
      <c r="B17" s="22">
        <v>2.6217152816049999E-2</v>
      </c>
      <c r="C17" s="22">
        <v>2.4896667332352958E-2</v>
      </c>
      <c r="D17" s="22">
        <v>4.4921756381966514E-2</v>
      </c>
      <c r="E17" s="22">
        <v>1.0693938544877183E-2</v>
      </c>
      <c r="F17" s="22">
        <v>1.9390339767665299E-2</v>
      </c>
      <c r="G17" s="22">
        <v>4.9295774647887321E-2</v>
      </c>
      <c r="H17" s="22">
        <v>2.3969124517570588E-2</v>
      </c>
      <c r="I17" s="22">
        <v>3.3515731874145006E-2</v>
      </c>
    </row>
    <row r="18" spans="1:9" x14ac:dyDescent="0.2">
      <c r="A18" s="18" t="s">
        <v>4</v>
      </c>
      <c r="B18" s="21">
        <v>6.1520571779771299E-2</v>
      </c>
      <c r="C18" s="21">
        <v>3.6416066036080198E-2</v>
      </c>
      <c r="D18" s="21">
        <v>6.9437415227645405E-2</v>
      </c>
      <c r="E18" s="21">
        <v>2.5917623984309329E-2</v>
      </c>
      <c r="F18" s="21">
        <v>4.9349288147436464E-2</v>
      </c>
      <c r="G18" s="21">
        <v>7.0422535211267609E-2</v>
      </c>
      <c r="H18" s="21">
        <v>4.9766402600040623E-2</v>
      </c>
      <c r="I18" s="21">
        <v>4.6169630642954852E-2</v>
      </c>
    </row>
    <row r="19" spans="1:9" x14ac:dyDescent="0.2">
      <c r="A19" s="19" t="s">
        <v>11</v>
      </c>
      <c r="B19" s="22">
        <v>2.2988339916956896E-2</v>
      </c>
      <c r="C19" s="22">
        <v>2.0006898930665748E-2</v>
      </c>
      <c r="D19" s="22">
        <v>2.8382290422495293E-2</v>
      </c>
      <c r="E19" s="22">
        <v>7.4406151738737906E-3</v>
      </c>
      <c r="F19" s="22">
        <v>2.2796750807930824E-2</v>
      </c>
      <c r="G19" s="22">
        <v>2.8169014084507046E-2</v>
      </c>
      <c r="H19" s="22">
        <v>5.6469632338005289E-2</v>
      </c>
      <c r="I19" s="22">
        <v>2.086183310533516E-2</v>
      </c>
    </row>
    <row r="20" spans="1:9" x14ac:dyDescent="0.2">
      <c r="A20" s="18" t="s">
        <v>1</v>
      </c>
      <c r="B20" s="21">
        <v>0.16421067210669221</v>
      </c>
      <c r="C20" s="21">
        <v>0.17671247798696466</v>
      </c>
      <c r="D20" s="21">
        <v>0.14944227382229691</v>
      </c>
      <c r="E20" s="21">
        <v>0.38182186108776184</v>
      </c>
      <c r="F20" s="21">
        <v>0.16612804611756485</v>
      </c>
      <c r="G20" s="21">
        <v>0.10563380281690141</v>
      </c>
      <c r="H20" s="21">
        <v>0.10075157424334755</v>
      </c>
      <c r="I20" s="21">
        <v>0.11935704514363885</v>
      </c>
    </row>
    <row r="21" spans="1:9" x14ac:dyDescent="0.2">
      <c r="A21" s="19" t="s">
        <v>6</v>
      </c>
      <c r="B21" s="22">
        <v>5.0411608722122997E-2</v>
      </c>
      <c r="C21" s="22">
        <v>2.7907384881659131E-2</v>
      </c>
      <c r="D21" s="22">
        <v>3.6439459886227911E-2</v>
      </c>
      <c r="E21" s="22">
        <v>9.8844992372591131E-3</v>
      </c>
      <c r="F21" s="22">
        <v>1.7905493929600839E-2</v>
      </c>
      <c r="G21" s="22">
        <v>5.2816901408450703E-2</v>
      </c>
      <c r="H21" s="22">
        <v>4.2656916514320534E-2</v>
      </c>
      <c r="I21" s="22">
        <v>3.1463748290013679E-2</v>
      </c>
    </row>
    <row r="22" spans="1:9" x14ac:dyDescent="0.2">
      <c r="A22" s="18" t="s">
        <v>3</v>
      </c>
      <c r="B22" s="21">
        <v>0.11228997567569907</v>
      </c>
      <c r="C22" s="21">
        <v>7.1591534891039255E-2</v>
      </c>
      <c r="D22" s="21">
        <v>7.6077494584691374E-2</v>
      </c>
      <c r="E22" s="21">
        <v>3.7327604993617883E-2</v>
      </c>
      <c r="F22" s="21">
        <v>4.8213817800681277E-2</v>
      </c>
      <c r="G22" s="21">
        <v>9.1549295774647904E-2</v>
      </c>
      <c r="H22" s="21">
        <v>8.3079423115986192E-2</v>
      </c>
      <c r="I22" s="21">
        <v>6.6347469220246244E-2</v>
      </c>
    </row>
    <row r="23" spans="1:9" x14ac:dyDescent="0.2">
      <c r="A23" s="19" t="s">
        <v>15</v>
      </c>
      <c r="B23" s="22">
        <v>1.9274772266257317E-2</v>
      </c>
      <c r="C23" s="22">
        <v>8.5601205497358428E-3</v>
      </c>
      <c r="D23" s="22">
        <v>8.5632730732635581E-3</v>
      </c>
      <c r="E23" s="22">
        <v>8.8882662432676444E-3</v>
      </c>
      <c r="F23" s="22">
        <v>1.4673770634989956E-2</v>
      </c>
      <c r="G23" s="22">
        <v>2.1126760563380281E-2</v>
      </c>
      <c r="H23" s="22">
        <v>1.4828356693073329E-2</v>
      </c>
      <c r="I23" s="22">
        <v>1.4705882352941175E-2</v>
      </c>
    </row>
    <row r="24" spans="1:9" x14ac:dyDescent="0.2">
      <c r="A24" s="18" t="s">
        <v>20</v>
      </c>
      <c r="B24" s="21">
        <v>8.7428981986167175E-3</v>
      </c>
      <c r="C24" s="21">
        <v>1.0532972652396772E-2</v>
      </c>
      <c r="D24" s="21">
        <v>6.8425208008583514E-3</v>
      </c>
      <c r="E24" s="21">
        <v>2.7707730145387754E-3</v>
      </c>
      <c r="F24" s="21">
        <v>9.9572015023146124E-3</v>
      </c>
      <c r="G24" s="21">
        <v>7.0422535211267616E-3</v>
      </c>
      <c r="H24" s="21">
        <v>3.3516148689823277E-2</v>
      </c>
      <c r="I24" s="21">
        <v>8.2079343365253077E-3</v>
      </c>
    </row>
    <row r="25" spans="1:9" x14ac:dyDescent="0.2">
      <c r="A25" s="19" t="s">
        <v>21</v>
      </c>
      <c r="B25" s="22">
        <v>1.0352976480738211E-2</v>
      </c>
      <c r="C25" s="22">
        <v>8.3331820409941731E-3</v>
      </c>
      <c r="D25" s="22">
        <v>7.0449622446707291E-3</v>
      </c>
      <c r="E25" s="22">
        <v>2.9108682793188255E-3</v>
      </c>
      <c r="F25" s="22">
        <v>7.9482924272862264E-3</v>
      </c>
      <c r="G25" s="22">
        <v>7.0422535211267616E-3</v>
      </c>
      <c r="H25" s="22">
        <v>1.8078407475116798E-2</v>
      </c>
      <c r="I25" s="22">
        <v>7.1819425444596442E-3</v>
      </c>
    </row>
    <row r="26" spans="1:9" x14ac:dyDescent="0.2">
      <c r="A26" s="18" t="s">
        <v>19</v>
      </c>
      <c r="B26" s="21">
        <v>1.0099057325134822E-2</v>
      </c>
      <c r="C26" s="21">
        <v>8.0003388948397206E-3</v>
      </c>
      <c r="D26" s="21">
        <v>6.0732433143713179E-3</v>
      </c>
      <c r="E26" s="21">
        <v>3.0976619656922261E-3</v>
      </c>
      <c r="F26" s="21">
        <v>8.5596995370774732E-3</v>
      </c>
      <c r="G26" s="21">
        <v>7.0422535211267616E-3</v>
      </c>
      <c r="H26" s="21">
        <v>1.990656104001625E-2</v>
      </c>
      <c r="I26" s="21">
        <v>9.575923392612859E-3</v>
      </c>
    </row>
    <row r="27" spans="1:9" x14ac:dyDescent="0.2">
      <c r="A27" s="19" t="s">
        <v>22</v>
      </c>
      <c r="B27" s="22">
        <v>1.3264390435327077E-2</v>
      </c>
      <c r="C27" s="22">
        <v>8.3331820409941731E-3</v>
      </c>
      <c r="D27" s="22">
        <v>6.2756847581836965E-3</v>
      </c>
      <c r="E27" s="22">
        <v>2.8019052956010089E-3</v>
      </c>
      <c r="F27" s="22">
        <v>8.9090750283867589E-3</v>
      </c>
      <c r="G27" s="22">
        <v>2.464788732394366E-2</v>
      </c>
      <c r="H27" s="22">
        <v>2.0515945561649401E-2</v>
      </c>
      <c r="I27" s="22">
        <v>9.9179206566347468E-3</v>
      </c>
    </row>
    <row r="28" spans="1:9" x14ac:dyDescent="0.2">
      <c r="A28" s="18" t="s">
        <v>14</v>
      </c>
      <c r="B28" s="21">
        <v>1.2214088473513058E-2</v>
      </c>
      <c r="C28" s="21">
        <v>1.0557179426662552E-2</v>
      </c>
      <c r="D28" s="21">
        <v>1.532481729659696E-2</v>
      </c>
      <c r="E28" s="21">
        <v>8.8260016811431766E-3</v>
      </c>
      <c r="F28" s="21">
        <v>1.2053454450170319E-2</v>
      </c>
      <c r="G28" s="21">
        <v>0</v>
      </c>
      <c r="H28" s="21">
        <v>2.2953483648182001E-2</v>
      </c>
      <c r="I28" s="21">
        <v>1.1969904240766074E-2</v>
      </c>
    </row>
    <row r="29" spans="1:9" x14ac:dyDescent="0.2">
      <c r="A29" s="19" t="s">
        <v>16</v>
      </c>
      <c r="B29" s="22">
        <v>1.135134043345154E-2</v>
      </c>
      <c r="C29" s="22">
        <v>8.1788638550498362E-3</v>
      </c>
      <c r="D29" s="22">
        <v>1.3199182136566998E-2</v>
      </c>
      <c r="E29" s="22">
        <v>4.7788051430528314E-3</v>
      </c>
      <c r="F29" s="22">
        <v>8.3850117914228313E-3</v>
      </c>
      <c r="G29" s="22">
        <v>7.0422535211267616E-3</v>
      </c>
      <c r="H29" s="22">
        <v>1.8687791996749949E-2</v>
      </c>
      <c r="I29" s="22">
        <v>6.1559507523939808E-3</v>
      </c>
    </row>
    <row r="30" spans="1:9" x14ac:dyDescent="0.2">
      <c r="A30" s="18" t="s">
        <v>18</v>
      </c>
      <c r="B30" s="21">
        <v>2.4901389918832433E-3</v>
      </c>
      <c r="C30" s="21">
        <v>3.7792826322446339E-3</v>
      </c>
      <c r="D30" s="21">
        <v>4.6763973520659152E-3</v>
      </c>
      <c r="E30" s="21">
        <v>3.5802123221568443E-3</v>
      </c>
      <c r="F30" s="21">
        <v>2.0089090750283868E-3</v>
      </c>
      <c r="G30" s="21">
        <v>3.5211267605633808E-3</v>
      </c>
      <c r="H30" s="21">
        <v>7.7188706073532398E-3</v>
      </c>
      <c r="I30" s="21">
        <v>3.761969904240766E-3</v>
      </c>
    </row>
    <row r="31" spans="1:9" x14ac:dyDescent="0.2">
      <c r="A31" s="19" t="s">
        <v>24</v>
      </c>
      <c r="B31" s="22">
        <v>0</v>
      </c>
      <c r="C31" s="22">
        <v>0</v>
      </c>
      <c r="D31" s="22">
        <v>2.0244144381237731E-5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</row>
    <row r="33" spans="1:4" ht="29.25" customHeight="1" x14ac:dyDescent="0.2">
      <c r="A33" s="95" t="s">
        <v>125</v>
      </c>
      <c r="B33" s="95"/>
      <c r="C33" s="95"/>
      <c r="D33" s="95"/>
    </row>
    <row r="34" spans="1:4" x14ac:dyDescent="0.2">
      <c r="A34" s="17" t="s">
        <v>65</v>
      </c>
    </row>
  </sheetData>
  <mergeCells count="3">
    <mergeCell ref="A3:H3"/>
    <mergeCell ref="A2:H2"/>
    <mergeCell ref="A33:D33"/>
  </mergeCells>
  <hyperlinks>
    <hyperlink ref="K4" location="INDICE!A1" display="Indice"/>
  </hyperlinks>
  <pageMargins left="0.7" right="0.7" top="0.75" bottom="0.75" header="0.3" footer="0.3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showGridLines="0" zoomScale="90" zoomScaleNormal="90" workbookViewId="0">
      <pane ySplit="5" topLeftCell="A18" activePane="bottomLeft" state="frozen"/>
      <selection pane="bottomLeft" activeCell="A3" sqref="A3:F3"/>
    </sheetView>
  </sheetViews>
  <sheetFormatPr baseColWidth="10" defaultRowHeight="14.25" x14ac:dyDescent="0.2"/>
  <cols>
    <col min="1" max="1" width="38.42578125" style="7" customWidth="1"/>
    <col min="2" max="6" width="17" style="7" customWidth="1"/>
    <col min="7" max="8" width="11.42578125" style="7"/>
    <col min="9" max="9" width="26" style="7" customWidth="1"/>
    <col min="10" max="10" width="25" style="7" customWidth="1"/>
    <col min="11" max="11" width="15.7109375" style="7" customWidth="1"/>
    <col min="12" max="15" width="11.42578125" style="7" customWidth="1"/>
    <col min="16" max="16384" width="11.42578125" style="7"/>
  </cols>
  <sheetData>
    <row r="1" spans="1:11" ht="81" customHeight="1" x14ac:dyDescent="0.2"/>
    <row r="2" spans="1:11" ht="27" customHeight="1" x14ac:dyDescent="0.2">
      <c r="A2" s="97" t="s">
        <v>70</v>
      </c>
      <c r="B2" s="97"/>
      <c r="C2" s="97"/>
      <c r="D2" s="97"/>
      <c r="E2" s="97"/>
      <c r="F2" s="97"/>
    </row>
    <row r="3" spans="1:11" ht="15" customHeight="1" x14ac:dyDescent="0.2">
      <c r="A3" s="96" t="s">
        <v>129</v>
      </c>
      <c r="B3" s="96"/>
      <c r="C3" s="96"/>
      <c r="D3" s="96"/>
      <c r="E3" s="96"/>
      <c r="F3" s="96"/>
    </row>
    <row r="4" spans="1:11" x14ac:dyDescent="0.2">
      <c r="H4" s="8" t="s">
        <v>44</v>
      </c>
    </row>
    <row r="5" spans="1:11" ht="30" x14ac:dyDescent="0.2">
      <c r="A5" s="67" t="s">
        <v>72</v>
      </c>
      <c r="B5" s="67" t="s">
        <v>84</v>
      </c>
      <c r="C5" s="67" t="s">
        <v>85</v>
      </c>
      <c r="D5" s="67" t="s">
        <v>86</v>
      </c>
      <c r="E5" s="67" t="s">
        <v>87</v>
      </c>
      <c r="F5" s="67" t="s">
        <v>88</v>
      </c>
    </row>
    <row r="6" spans="1:11" ht="15" x14ac:dyDescent="0.25">
      <c r="A6" s="20" t="s">
        <v>66</v>
      </c>
      <c r="B6" s="26">
        <v>0.99999999999999989</v>
      </c>
      <c r="C6" s="26">
        <v>1</v>
      </c>
      <c r="D6" s="26">
        <v>0.99999999999999978</v>
      </c>
      <c r="E6" s="26">
        <v>0.99999999999999978</v>
      </c>
      <c r="F6" s="26">
        <v>1</v>
      </c>
    </row>
    <row r="7" spans="1:11" ht="15.75" customHeight="1" x14ac:dyDescent="0.2">
      <c r="A7" s="19" t="s">
        <v>2</v>
      </c>
      <c r="B7" s="22">
        <v>5.5471663562283308E-2</v>
      </c>
      <c r="C7" s="22">
        <v>5.8788310301304249E-2</v>
      </c>
      <c r="D7" s="22">
        <v>5.6185702980743865E-2</v>
      </c>
      <c r="E7" s="22">
        <v>5.7355182926829264E-2</v>
      </c>
      <c r="F7" s="22">
        <v>4.8416173062065415E-2</v>
      </c>
    </row>
    <row r="8" spans="1:11" ht="15" thickBot="1" x14ac:dyDescent="0.25">
      <c r="A8" s="18" t="s">
        <v>23</v>
      </c>
      <c r="B8" s="21">
        <v>1.535200700775253E-2</v>
      </c>
      <c r="C8" s="21">
        <v>5.1296158451729834E-3</v>
      </c>
      <c r="D8" s="21">
        <v>4.4843049327354259E-3</v>
      </c>
      <c r="E8" s="21">
        <v>2.8582317073170731E-3</v>
      </c>
      <c r="F8" s="21">
        <v>3.090394025238218E-3</v>
      </c>
    </row>
    <row r="9" spans="1:11" ht="15.75" thickBot="1" x14ac:dyDescent="0.3">
      <c r="A9" s="19" t="s">
        <v>13</v>
      </c>
      <c r="B9" s="22">
        <v>1.927405259367471E-2</v>
      </c>
      <c r="C9" s="22">
        <v>1.0032687141978705E-2</v>
      </c>
      <c r="D9" s="22">
        <v>9.4961751516750206E-3</v>
      </c>
      <c r="E9" s="22">
        <v>6.4786585365853655E-3</v>
      </c>
      <c r="F9" s="22">
        <v>5.9232552150399178E-3</v>
      </c>
      <c r="I9" s="28" t="s">
        <v>50</v>
      </c>
      <c r="J9" s="29" t="s">
        <v>57</v>
      </c>
      <c r="K9" s="29" t="s">
        <v>51</v>
      </c>
    </row>
    <row r="10" spans="1:11" ht="15" thickBot="1" x14ac:dyDescent="0.25">
      <c r="A10" s="18" t="s">
        <v>17</v>
      </c>
      <c r="B10" s="21">
        <v>1.270496787885662E-2</v>
      </c>
      <c r="C10" s="21">
        <v>9.6928703194278133E-3</v>
      </c>
      <c r="D10" s="21">
        <v>7.2540226853073072E-3</v>
      </c>
      <c r="E10" s="21">
        <v>8.9557926829268285E-3</v>
      </c>
      <c r="F10" s="21">
        <v>4.1205253669842909E-3</v>
      </c>
      <c r="I10" s="30" t="s">
        <v>45</v>
      </c>
      <c r="J10" s="31" t="s">
        <v>58</v>
      </c>
      <c r="K10" s="31" t="s">
        <v>52</v>
      </c>
    </row>
    <row r="11" spans="1:11" ht="15" thickBot="1" x14ac:dyDescent="0.25">
      <c r="A11" s="19" t="s">
        <v>8</v>
      </c>
      <c r="B11" s="22">
        <v>3.1932557214719014E-2</v>
      </c>
      <c r="C11" s="22">
        <v>2.2622091329816497E-2</v>
      </c>
      <c r="D11" s="22">
        <v>2.0179372197309416E-2</v>
      </c>
      <c r="E11" s="22">
        <v>1.7911585365853657E-2</v>
      </c>
      <c r="F11" s="22">
        <v>1.0043780582024209E-2</v>
      </c>
      <c r="I11" s="30" t="s">
        <v>48</v>
      </c>
      <c r="J11" s="31" t="s">
        <v>59</v>
      </c>
      <c r="K11" s="31" t="s">
        <v>53</v>
      </c>
    </row>
    <row r="12" spans="1:11" ht="15" thickBot="1" x14ac:dyDescent="0.25">
      <c r="A12" s="18" t="s">
        <v>12</v>
      </c>
      <c r="B12" s="21">
        <v>3.576577598423529E-2</v>
      </c>
      <c r="C12" s="21">
        <v>2.0033010777047798E-2</v>
      </c>
      <c r="D12" s="21">
        <v>1.4771828013716697E-2</v>
      </c>
      <c r="E12" s="21">
        <v>1.3528963414634144E-2</v>
      </c>
      <c r="F12" s="21">
        <v>9.0136492402781362E-3</v>
      </c>
      <c r="I12" s="30" t="s">
        <v>46</v>
      </c>
      <c r="J12" s="31" t="s">
        <v>60</v>
      </c>
      <c r="K12" s="31" t="s">
        <v>54</v>
      </c>
    </row>
    <row r="13" spans="1:11" ht="15" thickBot="1" x14ac:dyDescent="0.25">
      <c r="A13" s="19" t="s">
        <v>10</v>
      </c>
      <c r="B13" s="22">
        <v>3.2298797011592585E-2</v>
      </c>
      <c r="C13" s="22">
        <v>2.5340625910223631E-2</v>
      </c>
      <c r="D13" s="22">
        <v>1.9124241624901082E-2</v>
      </c>
      <c r="E13" s="22">
        <v>1.4291158536585366E-2</v>
      </c>
      <c r="F13" s="22">
        <v>1.3391707442698943E-2</v>
      </c>
      <c r="I13" s="30" t="s">
        <v>47</v>
      </c>
      <c r="J13" s="31" t="s">
        <v>61</v>
      </c>
      <c r="K13" s="31" t="s">
        <v>55</v>
      </c>
    </row>
    <row r="14" spans="1:11" ht="15" thickBot="1" x14ac:dyDescent="0.25">
      <c r="A14" s="18" t="s">
        <v>9</v>
      </c>
      <c r="B14" s="21">
        <v>3.7215702941260878E-2</v>
      </c>
      <c r="C14" s="21">
        <v>2.3884268099291239E-2</v>
      </c>
      <c r="D14" s="21">
        <v>1.9651806911105248E-2</v>
      </c>
      <c r="E14" s="21">
        <v>1.9245426829268292E-2</v>
      </c>
      <c r="F14" s="21">
        <v>1.261910893638939E-2</v>
      </c>
      <c r="I14" s="30" t="s">
        <v>49</v>
      </c>
      <c r="J14" s="31" t="s">
        <v>62</v>
      </c>
      <c r="K14" s="31" t="s">
        <v>56</v>
      </c>
    </row>
    <row r="15" spans="1:11" x14ac:dyDescent="0.2">
      <c r="A15" s="19" t="s">
        <v>0</v>
      </c>
      <c r="B15" s="22">
        <v>0.23100711844441013</v>
      </c>
      <c r="C15" s="22">
        <v>0.30871549241075763</v>
      </c>
      <c r="D15" s="22">
        <v>0.3169348456871538</v>
      </c>
      <c r="E15" s="22">
        <v>0.34451219512195119</v>
      </c>
      <c r="F15" s="22">
        <v>0.3986608292557301</v>
      </c>
      <c r="I15" s="7" t="s">
        <v>63</v>
      </c>
    </row>
    <row r="16" spans="1:11" x14ac:dyDescent="0.2">
      <c r="A16" s="18" t="s">
        <v>5</v>
      </c>
      <c r="B16" s="21">
        <v>5.1637078226360794E-2</v>
      </c>
      <c r="C16" s="21">
        <v>4.2185831256674973E-2</v>
      </c>
      <c r="D16" s="21">
        <v>3.67976787127407E-2</v>
      </c>
      <c r="E16" s="21">
        <v>3.5060975609756101E-2</v>
      </c>
      <c r="F16" s="21">
        <v>2.6525882049961372E-2</v>
      </c>
      <c r="I16" s="32"/>
    </row>
    <row r="17" spans="1:6" x14ac:dyDescent="0.2">
      <c r="A17" s="19" t="s">
        <v>7</v>
      </c>
      <c r="B17" s="22">
        <v>2.5399003226463285E-2</v>
      </c>
      <c r="C17" s="22">
        <v>2.8204796271724005E-2</v>
      </c>
      <c r="D17" s="22">
        <v>1.9783698232656292E-2</v>
      </c>
      <c r="E17" s="22">
        <v>2.4771341463414632E-2</v>
      </c>
      <c r="F17" s="22">
        <v>1.6224568632500644E-2</v>
      </c>
    </row>
    <row r="18" spans="1:6" x14ac:dyDescent="0.2">
      <c r="A18" s="18" t="s">
        <v>4</v>
      </c>
      <c r="B18" s="21">
        <v>4.8407881808404649E-2</v>
      </c>
      <c r="C18" s="21">
        <v>5.233179067283731E-2</v>
      </c>
      <c r="D18" s="21">
        <v>5.4207333157478235E-2</v>
      </c>
      <c r="E18" s="21">
        <v>4.535060975609756E-2</v>
      </c>
      <c r="F18" s="21">
        <v>2.8328611898017001E-2</v>
      </c>
    </row>
    <row r="19" spans="1:6" x14ac:dyDescent="0.2">
      <c r="A19" s="19" t="s">
        <v>11</v>
      </c>
      <c r="B19" s="22">
        <v>2.1483790472572328E-2</v>
      </c>
      <c r="C19" s="22">
        <v>1.8350108417748145E-2</v>
      </c>
      <c r="D19" s="22">
        <v>1.5299393299920866E-2</v>
      </c>
      <c r="E19" s="22">
        <v>9.9085365853658538E-3</v>
      </c>
      <c r="F19" s="22">
        <v>1.1331444759206799E-2</v>
      </c>
    </row>
    <row r="20" spans="1:6" x14ac:dyDescent="0.2">
      <c r="A20" s="18" t="s">
        <v>1</v>
      </c>
      <c r="B20" s="21">
        <v>0.17822622413602254</v>
      </c>
      <c r="C20" s="21">
        <v>0.23832486488235866</v>
      </c>
      <c r="D20" s="21">
        <v>0.28066473226061728</v>
      </c>
      <c r="E20" s="21">
        <v>0.28353658536585363</v>
      </c>
      <c r="F20" s="21">
        <v>0.31831058459953643</v>
      </c>
    </row>
    <row r="21" spans="1:6" x14ac:dyDescent="0.2">
      <c r="A21" s="19" t="s">
        <v>6</v>
      </c>
      <c r="B21" s="22">
        <v>3.7689901484227774E-2</v>
      </c>
      <c r="C21" s="22">
        <v>2.6440985145150329E-2</v>
      </c>
      <c r="D21" s="22">
        <v>2.8356634133474019E-2</v>
      </c>
      <c r="E21" s="22">
        <v>2.6105182926829267E-2</v>
      </c>
      <c r="F21" s="22">
        <v>2.1890291012104043E-2</v>
      </c>
    </row>
    <row r="22" spans="1:6" x14ac:dyDescent="0.2">
      <c r="A22" s="18" t="s">
        <v>3</v>
      </c>
      <c r="B22" s="21">
        <v>8.9769747226211838E-2</v>
      </c>
      <c r="C22" s="21">
        <v>5.5794685912165444E-2</v>
      </c>
      <c r="D22" s="21">
        <v>5.038248483249802E-2</v>
      </c>
      <c r="E22" s="21">
        <v>4.3635670731707314E-2</v>
      </c>
      <c r="F22" s="21">
        <v>4.223538501158898E-2</v>
      </c>
    </row>
    <row r="23" spans="1:6" x14ac:dyDescent="0.2">
      <c r="A23" s="19" t="s">
        <v>15</v>
      </c>
      <c r="B23" s="22">
        <v>1.3725792984321384E-2</v>
      </c>
      <c r="C23" s="22">
        <v>9.563416291789379E-3</v>
      </c>
      <c r="D23" s="22">
        <v>1.0023740437879188E-2</v>
      </c>
      <c r="E23" s="22">
        <v>1.1623475609756097E-2</v>
      </c>
      <c r="F23" s="22">
        <v>5.4081895441668816E-3</v>
      </c>
    </row>
    <row r="24" spans="1:6" x14ac:dyDescent="0.2">
      <c r="A24" s="18" t="s">
        <v>20</v>
      </c>
      <c r="B24" s="21">
        <v>9.4607392304317944E-3</v>
      </c>
      <c r="C24" s="21">
        <v>5.4370691608142648E-3</v>
      </c>
      <c r="D24" s="21">
        <v>5.0118702189395938E-3</v>
      </c>
      <c r="E24" s="21">
        <v>4.9542682926829269E-3</v>
      </c>
      <c r="F24" s="21">
        <v>2.3177955189286636E-3</v>
      </c>
    </row>
    <row r="25" spans="1:6" x14ac:dyDescent="0.2">
      <c r="A25" s="19" t="s">
        <v>21</v>
      </c>
      <c r="B25" s="22">
        <v>9.1792265507453941E-3</v>
      </c>
      <c r="C25" s="22">
        <v>4.9030712968057217E-3</v>
      </c>
      <c r="D25" s="22">
        <v>3.9567396465312581E-3</v>
      </c>
      <c r="E25" s="22">
        <v>3.2393292682926828E-3</v>
      </c>
      <c r="F25" s="22">
        <v>3.3479268606747357E-3</v>
      </c>
    </row>
    <row r="26" spans="1:6" x14ac:dyDescent="0.2">
      <c r="A26" s="18" t="s">
        <v>19</v>
      </c>
      <c r="B26" s="21">
        <v>8.8840482069965469E-3</v>
      </c>
      <c r="C26" s="21">
        <v>5.0325253244441568E-3</v>
      </c>
      <c r="D26" s="21">
        <v>4.2205222896333425E-3</v>
      </c>
      <c r="E26" s="21">
        <v>2.6676829268292685E-3</v>
      </c>
      <c r="F26" s="21">
        <v>2.8328611898016999E-3</v>
      </c>
    </row>
    <row r="27" spans="1:6" x14ac:dyDescent="0.2">
      <c r="A27" s="19" t="s">
        <v>22</v>
      </c>
      <c r="B27" s="22">
        <v>1.0569024585896213E-2</v>
      </c>
      <c r="C27" s="22">
        <v>4.7088902553480694E-3</v>
      </c>
      <c r="D27" s="22">
        <v>2.7697177525718808E-3</v>
      </c>
      <c r="E27" s="22">
        <v>4.7637195121951218E-3</v>
      </c>
      <c r="F27" s="22">
        <v>2.3177955189286636E-3</v>
      </c>
    </row>
    <row r="28" spans="1:6" x14ac:dyDescent="0.2">
      <c r="A28" s="18" t="s">
        <v>14</v>
      </c>
      <c r="B28" s="21">
        <v>1.1675943374954392E-2</v>
      </c>
      <c r="C28" s="21">
        <v>1.0550503252532444E-2</v>
      </c>
      <c r="D28" s="21">
        <v>8.8367185439198106E-3</v>
      </c>
      <c r="E28" s="21">
        <v>8.7652439024390252E-3</v>
      </c>
      <c r="F28" s="21">
        <v>5.9232552150399178E-3</v>
      </c>
    </row>
    <row r="29" spans="1:6" x14ac:dyDescent="0.2">
      <c r="A29" s="19" t="s">
        <v>16</v>
      </c>
      <c r="B29" s="22">
        <v>9.6506919608998019E-3</v>
      </c>
      <c r="C29" s="22">
        <v>1.0065050648888314E-2</v>
      </c>
      <c r="D29" s="22">
        <v>7.9134792930625163E-3</v>
      </c>
      <c r="E29" s="22">
        <v>7.0503048780487807E-3</v>
      </c>
      <c r="F29" s="22">
        <v>5.9232552150399178E-3</v>
      </c>
    </row>
    <row r="30" spans="1:6" x14ac:dyDescent="0.2">
      <c r="A30" s="18" t="s">
        <v>18</v>
      </c>
      <c r="B30" s="21">
        <v>3.2182638867061784E-3</v>
      </c>
      <c r="C30" s="21">
        <v>3.8674390756982422E-3</v>
      </c>
      <c r="D30" s="21">
        <v>3.5610656818781329E-3</v>
      </c>
      <c r="E30" s="21">
        <v>3.4298780487804882E-3</v>
      </c>
      <c r="F30" s="21">
        <v>1.8027298480556273E-3</v>
      </c>
    </row>
    <row r="31" spans="1:6" x14ac:dyDescent="0.2">
      <c r="A31" s="19" t="s">
        <v>24</v>
      </c>
      <c r="B31" s="22">
        <v>0</v>
      </c>
      <c r="C31" s="22">
        <v>0</v>
      </c>
      <c r="D31" s="22">
        <v>1.3189132155104195E-4</v>
      </c>
      <c r="E31" s="22">
        <v>0</v>
      </c>
      <c r="F31" s="22">
        <v>0</v>
      </c>
    </row>
    <row r="32" spans="1:6" x14ac:dyDescent="0.2">
      <c r="A32" s="33"/>
      <c r="B32" s="34"/>
      <c r="C32" s="34"/>
      <c r="D32" s="34"/>
      <c r="E32" s="35"/>
      <c r="F32" s="35"/>
    </row>
    <row r="33" spans="1:6" ht="36.75" customHeight="1" x14ac:dyDescent="0.2">
      <c r="A33" s="95" t="s">
        <v>125</v>
      </c>
      <c r="B33" s="95"/>
      <c r="C33" s="95"/>
      <c r="D33" s="34"/>
      <c r="E33" s="35"/>
      <c r="F33" s="35"/>
    </row>
    <row r="34" spans="1:6" x14ac:dyDescent="0.2">
      <c r="A34" s="17" t="s">
        <v>65</v>
      </c>
    </row>
  </sheetData>
  <mergeCells count="3">
    <mergeCell ref="A3:F3"/>
    <mergeCell ref="A33:C33"/>
    <mergeCell ref="A2:F2"/>
  </mergeCells>
  <hyperlinks>
    <hyperlink ref="H4" location="INDICE!A1" display="Indice"/>
  </hyperlinks>
  <pageMargins left="0.7" right="0.7" top="0.75" bottom="0.75" header="0.3" footer="0.3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showGridLines="0" zoomScale="90" zoomScaleNormal="90" workbookViewId="0">
      <pane ySplit="5" topLeftCell="A13" activePane="bottomLeft" state="frozen"/>
      <selection pane="bottomLeft" activeCell="A3" sqref="A3:F3"/>
    </sheetView>
  </sheetViews>
  <sheetFormatPr baseColWidth="10" defaultRowHeight="14.25" x14ac:dyDescent="0.2"/>
  <cols>
    <col min="1" max="1" width="68.140625" style="6" customWidth="1"/>
    <col min="2" max="6" width="17" style="7" customWidth="1"/>
    <col min="7" max="16384" width="11.42578125" style="7"/>
  </cols>
  <sheetData>
    <row r="1" spans="1:9" ht="81" customHeight="1" x14ac:dyDescent="0.2"/>
    <row r="2" spans="1:9" ht="27.75" customHeight="1" x14ac:dyDescent="0.2">
      <c r="A2" s="97" t="s">
        <v>71</v>
      </c>
      <c r="B2" s="97"/>
      <c r="C2" s="97"/>
      <c r="D2" s="97"/>
      <c r="E2" s="97"/>
      <c r="F2" s="97"/>
    </row>
    <row r="3" spans="1:9" ht="27.75" customHeight="1" x14ac:dyDescent="0.2">
      <c r="A3" s="96" t="s">
        <v>129</v>
      </c>
      <c r="B3" s="96"/>
      <c r="C3" s="96"/>
      <c r="D3" s="96"/>
      <c r="E3" s="96"/>
      <c r="F3" s="96"/>
    </row>
    <row r="4" spans="1:9" x14ac:dyDescent="0.2">
      <c r="H4" s="8" t="s">
        <v>44</v>
      </c>
    </row>
    <row r="5" spans="1:9" ht="30" x14ac:dyDescent="0.2">
      <c r="A5" s="67" t="s">
        <v>75</v>
      </c>
      <c r="B5" s="67" t="s">
        <v>84</v>
      </c>
      <c r="C5" s="67" t="s">
        <v>85</v>
      </c>
      <c r="D5" s="67" t="s">
        <v>86</v>
      </c>
      <c r="E5" s="67" t="s">
        <v>87</v>
      </c>
      <c r="F5" s="67" t="s">
        <v>88</v>
      </c>
    </row>
    <row r="6" spans="1:9" ht="15" x14ac:dyDescent="0.25">
      <c r="A6" s="20" t="s">
        <v>66</v>
      </c>
      <c r="B6" s="26">
        <v>1</v>
      </c>
      <c r="C6" s="26">
        <v>1.0000000000000002</v>
      </c>
      <c r="D6" s="26">
        <v>1</v>
      </c>
      <c r="E6" s="26">
        <v>1</v>
      </c>
      <c r="F6" s="26">
        <v>1</v>
      </c>
    </row>
    <row r="7" spans="1:9" x14ac:dyDescent="0.2">
      <c r="A7" s="60" t="s">
        <v>27</v>
      </c>
      <c r="B7" s="22">
        <v>0.12041909858546712</v>
      </c>
      <c r="C7" s="22">
        <v>7.0908443638952712E-2</v>
      </c>
      <c r="D7" s="22">
        <v>8.1376945396992875E-2</v>
      </c>
      <c r="E7" s="22">
        <v>8.9939024390243899E-2</v>
      </c>
      <c r="F7" s="22">
        <v>4.6870976049446303E-2</v>
      </c>
      <c r="H7" s="16"/>
      <c r="I7" s="10"/>
    </row>
    <row r="8" spans="1:9" x14ac:dyDescent="0.2">
      <c r="A8" s="61" t="s">
        <v>32</v>
      </c>
      <c r="B8" s="21">
        <v>4.3730124999829178E-3</v>
      </c>
      <c r="C8" s="21">
        <v>4.9030712968057217E-3</v>
      </c>
      <c r="D8" s="21">
        <v>8.5729359008177262E-3</v>
      </c>
      <c r="E8" s="21">
        <v>8.3841463414634151E-3</v>
      </c>
      <c r="F8" s="21">
        <v>2.3693020860159671E-2</v>
      </c>
      <c r="H8" s="16"/>
      <c r="I8" s="10"/>
    </row>
    <row r="9" spans="1:9" x14ac:dyDescent="0.2">
      <c r="A9" s="60" t="s">
        <v>26</v>
      </c>
      <c r="B9" s="22">
        <v>7.7763094780946243E-2</v>
      </c>
      <c r="C9" s="22">
        <v>8.958218712579695E-2</v>
      </c>
      <c r="D9" s="22">
        <v>8.6652598259034541E-2</v>
      </c>
      <c r="E9" s="22">
        <v>9.8513719512195119E-2</v>
      </c>
      <c r="F9" s="22">
        <v>0.1658511460211177</v>
      </c>
      <c r="H9" s="16"/>
      <c r="I9" s="10"/>
    </row>
    <row r="10" spans="1:9" ht="28.5" x14ac:dyDescent="0.2">
      <c r="A10" s="61" t="s">
        <v>35</v>
      </c>
      <c r="B10" s="21">
        <v>2.2138375781163521E-4</v>
      </c>
      <c r="C10" s="21">
        <v>1.245995016019936E-3</v>
      </c>
      <c r="D10" s="21">
        <v>1.5826958586125032E-3</v>
      </c>
      <c r="E10" s="21">
        <v>1.5243902439024391E-3</v>
      </c>
      <c r="F10" s="21">
        <v>6.180788050476436E-3</v>
      </c>
      <c r="H10" s="16"/>
      <c r="I10" s="10"/>
    </row>
    <row r="11" spans="1:9" ht="28.5" x14ac:dyDescent="0.2">
      <c r="A11" s="60" t="s">
        <v>41</v>
      </c>
      <c r="B11" s="22">
        <v>4.974301718730569E-4</v>
      </c>
      <c r="C11" s="22">
        <v>1.8123563869380886E-3</v>
      </c>
      <c r="D11" s="22">
        <v>3.1653917172250064E-3</v>
      </c>
      <c r="E11" s="22">
        <v>3.2393292682926828E-3</v>
      </c>
      <c r="F11" s="22">
        <v>5.9232552150399178E-3</v>
      </c>
      <c r="H11" s="16"/>
      <c r="I11" s="10"/>
    </row>
    <row r="12" spans="1:9" x14ac:dyDescent="0.2">
      <c r="A12" s="61" t="s">
        <v>29</v>
      </c>
      <c r="B12" s="21">
        <v>3.2587142523310207E-2</v>
      </c>
      <c r="C12" s="21">
        <v>5.9953396550050171E-2</v>
      </c>
      <c r="D12" s="21">
        <v>5.3284093906620943E-2</v>
      </c>
      <c r="E12" s="21">
        <v>5.0114329268292686E-2</v>
      </c>
      <c r="F12" s="21">
        <v>4.5583311872263714E-2</v>
      </c>
      <c r="H12" s="16"/>
      <c r="I12" s="10"/>
    </row>
    <row r="13" spans="1:9" ht="28.5" x14ac:dyDescent="0.2">
      <c r="A13" s="60" t="s">
        <v>25</v>
      </c>
      <c r="B13" s="22">
        <v>0.36647074659622475</v>
      </c>
      <c r="C13" s="22">
        <v>0.40588692190685782</v>
      </c>
      <c r="D13" s="22">
        <v>0.4357689264046426</v>
      </c>
      <c r="E13" s="22">
        <v>0.44855182926829262</v>
      </c>
      <c r="F13" s="22">
        <v>0.39402523821787278</v>
      </c>
      <c r="H13" s="16"/>
      <c r="I13" s="10"/>
    </row>
    <row r="14" spans="1:9" x14ac:dyDescent="0.2">
      <c r="A14" s="61" t="s">
        <v>28</v>
      </c>
      <c r="B14" s="21">
        <v>9.7623404362899902E-2</v>
      </c>
      <c r="C14" s="21">
        <v>5.7105407942004603E-2</v>
      </c>
      <c r="D14" s="21">
        <v>4.4315484041150092E-2</v>
      </c>
      <c r="E14" s="21">
        <v>4.573170731707317E-2</v>
      </c>
      <c r="F14" s="21">
        <v>3.6827195467422094E-2</v>
      </c>
      <c r="H14" s="16"/>
      <c r="I14" s="10"/>
    </row>
    <row r="15" spans="1:9" x14ac:dyDescent="0.2">
      <c r="A15" s="60" t="s">
        <v>36</v>
      </c>
      <c r="B15" s="22">
        <v>7.96284579254702E-2</v>
      </c>
      <c r="C15" s="22">
        <v>3.5745493381662836E-2</v>
      </c>
      <c r="D15" s="22">
        <v>2.0706937483513585E-2</v>
      </c>
      <c r="E15" s="22">
        <v>1.6577743902439025E-2</v>
      </c>
      <c r="F15" s="22">
        <v>1.1846510430079836E-2</v>
      </c>
      <c r="H15" s="16"/>
      <c r="I15" s="10"/>
    </row>
    <row r="16" spans="1:9" x14ac:dyDescent="0.2">
      <c r="A16" s="61" t="s">
        <v>33</v>
      </c>
      <c r="B16" s="21">
        <v>8.8539837460591634E-3</v>
      </c>
      <c r="C16" s="21">
        <v>1.5825754878798667E-2</v>
      </c>
      <c r="D16" s="21">
        <v>1.4639936692165656E-2</v>
      </c>
      <c r="E16" s="21">
        <v>1.2195121951219513E-2</v>
      </c>
      <c r="F16" s="21">
        <v>1.6224568632500644E-2</v>
      </c>
      <c r="H16" s="16"/>
      <c r="I16" s="10"/>
    </row>
    <row r="17" spans="1:9" x14ac:dyDescent="0.2">
      <c r="A17" s="60" t="s">
        <v>31</v>
      </c>
      <c r="B17" s="22">
        <v>2.1824065507727252E-3</v>
      </c>
      <c r="C17" s="22">
        <v>1.0777047800899706E-2</v>
      </c>
      <c r="D17" s="22">
        <v>1.0683197045634397E-2</v>
      </c>
      <c r="E17" s="22">
        <v>1.5815548780487805E-2</v>
      </c>
      <c r="F17" s="22">
        <v>3.347926860674736E-2</v>
      </c>
      <c r="H17" s="16"/>
      <c r="I17" s="10"/>
    </row>
    <row r="18" spans="1:9" x14ac:dyDescent="0.2">
      <c r="A18" s="61" t="s">
        <v>38</v>
      </c>
      <c r="B18" s="21">
        <v>2.1103885011636313E-2</v>
      </c>
      <c r="C18" s="21">
        <v>2.5162626622220782E-2</v>
      </c>
      <c r="D18" s="21">
        <v>1.5695067264573991E-2</v>
      </c>
      <c r="E18" s="21">
        <v>1.3910060975609756E-2</v>
      </c>
      <c r="F18" s="21">
        <v>1.0043780582024209E-2</v>
      </c>
      <c r="H18" s="16"/>
      <c r="I18" s="10"/>
    </row>
    <row r="19" spans="1:9" x14ac:dyDescent="0.2">
      <c r="A19" s="60" t="s">
        <v>30</v>
      </c>
      <c r="B19" s="22">
        <v>5.0258212722459922E-2</v>
      </c>
      <c r="C19" s="22">
        <v>8.8239101589048186E-2</v>
      </c>
      <c r="D19" s="22">
        <v>6.3175943022949085E-2</v>
      </c>
      <c r="E19" s="22">
        <v>4.9923780487804874E-2</v>
      </c>
      <c r="F19" s="22">
        <v>3.1419005923255215E-2</v>
      </c>
      <c r="H19" s="16"/>
      <c r="I19" s="10"/>
    </row>
    <row r="20" spans="1:9" x14ac:dyDescent="0.2">
      <c r="A20" s="61" t="s">
        <v>34</v>
      </c>
      <c r="B20" s="21">
        <v>2.694868953114473E-2</v>
      </c>
      <c r="C20" s="21">
        <v>3.0049516165571701E-2</v>
      </c>
      <c r="D20" s="21">
        <v>2.9939329992086525E-2</v>
      </c>
      <c r="E20" s="21">
        <v>2.934451219512195E-2</v>
      </c>
      <c r="F20" s="21">
        <v>2.2147823847540563E-2</v>
      </c>
      <c r="H20" s="16"/>
      <c r="I20" s="10"/>
    </row>
    <row r="21" spans="1:9" ht="28.5" x14ac:dyDescent="0.2">
      <c r="A21" s="60" t="s">
        <v>42</v>
      </c>
      <c r="B21" s="22">
        <v>1.8284658515553575E-3</v>
      </c>
      <c r="C21" s="22">
        <v>9.1750542088740727E-3</v>
      </c>
      <c r="D21" s="22">
        <v>1.6090741229227115E-2</v>
      </c>
      <c r="E21" s="22">
        <v>3.4679878048780491E-2</v>
      </c>
      <c r="F21" s="22">
        <v>7.4426989441153751E-2</v>
      </c>
      <c r="H21" s="16"/>
      <c r="I21" s="10"/>
    </row>
    <row r="22" spans="1:9" x14ac:dyDescent="0.2">
      <c r="A22" s="61" t="s">
        <v>39</v>
      </c>
      <c r="B22" s="21">
        <v>1.3963575539007955E-2</v>
      </c>
      <c r="C22" s="21">
        <v>4.8237807048771807E-2</v>
      </c>
      <c r="D22" s="21">
        <v>7.254022685307307E-2</v>
      </c>
      <c r="E22" s="21">
        <v>3.6204268292682924E-2</v>
      </c>
      <c r="F22" s="21">
        <v>2.6010816379088329E-2</v>
      </c>
      <c r="H22" s="16"/>
      <c r="I22" s="10"/>
    </row>
    <row r="23" spans="1:9" ht="28.5" x14ac:dyDescent="0.2">
      <c r="A23" s="60" t="s">
        <v>37</v>
      </c>
      <c r="B23" s="22">
        <v>2.0755410578043924E-2</v>
      </c>
      <c r="C23" s="22">
        <v>2.0275737078869868E-2</v>
      </c>
      <c r="D23" s="22">
        <v>2.3344763914534425E-2</v>
      </c>
      <c r="E23" s="22">
        <v>3.010670731707317E-2</v>
      </c>
      <c r="F23" s="22">
        <v>3.5797064125676022E-2</v>
      </c>
      <c r="H23" s="16"/>
      <c r="I23" s="10"/>
    </row>
    <row r="24" spans="1:9" x14ac:dyDescent="0.2">
      <c r="A24" s="61" t="s">
        <v>43</v>
      </c>
      <c r="B24" s="21">
        <v>6.1044521366949043E-3</v>
      </c>
      <c r="C24" s="21">
        <v>4.0616201171558954E-3</v>
      </c>
      <c r="D24" s="21">
        <v>5.8032181482458459E-3</v>
      </c>
      <c r="E24" s="21">
        <v>4.7637195121951218E-3</v>
      </c>
      <c r="F24" s="21">
        <v>4.6355910378573272E-3</v>
      </c>
      <c r="H24" s="16"/>
      <c r="I24" s="10"/>
    </row>
    <row r="25" spans="1:9" x14ac:dyDescent="0.2">
      <c r="A25" s="60" t="s">
        <v>40</v>
      </c>
      <c r="B25" s="22">
        <v>6.8417147128639E-2</v>
      </c>
      <c r="C25" s="22">
        <v>2.1052461244700477E-2</v>
      </c>
      <c r="D25" s="22">
        <v>1.2661566868900026E-2</v>
      </c>
      <c r="E25" s="22">
        <v>1.0480182926829269E-2</v>
      </c>
      <c r="F25" s="22">
        <v>9.0136492402781362E-3</v>
      </c>
      <c r="H25" s="16"/>
      <c r="I25" s="10"/>
    </row>
    <row r="27" spans="1:9" ht="27.75" customHeight="1" x14ac:dyDescent="0.2">
      <c r="A27" s="95" t="s">
        <v>125</v>
      </c>
      <c r="B27" s="95"/>
      <c r="C27" s="95"/>
    </row>
    <row r="28" spans="1:9" x14ac:dyDescent="0.2">
      <c r="A28" s="53" t="s">
        <v>65</v>
      </c>
    </row>
  </sheetData>
  <mergeCells count="3">
    <mergeCell ref="A2:F2"/>
    <mergeCell ref="A27:C27"/>
    <mergeCell ref="A3:F3"/>
  </mergeCells>
  <hyperlinks>
    <hyperlink ref="H4" location="INDICE!A1" display="Indice"/>
  </hyperlinks>
  <pageMargins left="0.7" right="0.7" top="0.75" bottom="0.75" header="0.3" footer="0.3"/>
  <pageSetup orientation="portrait" horizontalDpi="4294967292" verticalDpi="0" r:id="rId1"/>
  <drawing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showGridLines="0" zoomScaleNormal="100" workbookViewId="0">
      <selection activeCell="A3" sqref="A3:E3"/>
    </sheetView>
  </sheetViews>
  <sheetFormatPr baseColWidth="10" defaultRowHeight="14.25" x14ac:dyDescent="0.2"/>
  <cols>
    <col min="1" max="1" width="14.140625" style="7" customWidth="1"/>
    <col min="2" max="4" width="23.42578125" style="7" customWidth="1"/>
    <col min="5" max="5" width="7.140625" style="7" customWidth="1"/>
    <col min="6" max="7" width="11.42578125" style="7" customWidth="1"/>
    <col min="8" max="16384" width="11.42578125" style="7"/>
  </cols>
  <sheetData>
    <row r="1" spans="1:6" ht="81" customHeight="1" x14ac:dyDescent="0.2"/>
    <row r="2" spans="1:6" ht="31.5" customHeight="1" x14ac:dyDescent="0.2">
      <c r="A2" s="98" t="s">
        <v>130</v>
      </c>
      <c r="B2" s="98"/>
      <c r="C2" s="98"/>
      <c r="D2" s="98"/>
      <c r="E2" s="98"/>
    </row>
    <row r="3" spans="1:6" ht="31.5" customHeight="1" x14ac:dyDescent="0.2">
      <c r="A3" s="96" t="s">
        <v>128</v>
      </c>
      <c r="B3" s="96"/>
      <c r="C3" s="96"/>
      <c r="D3" s="96"/>
      <c r="E3" s="96"/>
    </row>
    <row r="4" spans="1:6" x14ac:dyDescent="0.2">
      <c r="F4" s="8" t="s">
        <v>44</v>
      </c>
    </row>
    <row r="5" spans="1:6" ht="30" x14ac:dyDescent="0.2">
      <c r="A5" s="67" t="s">
        <v>89</v>
      </c>
      <c r="B5" s="67" t="s">
        <v>90</v>
      </c>
      <c r="C5" s="67" t="s">
        <v>91</v>
      </c>
      <c r="D5" s="67" t="s">
        <v>92</v>
      </c>
    </row>
    <row r="6" spans="1:6" x14ac:dyDescent="0.2">
      <c r="A6" s="18">
        <v>2009</v>
      </c>
      <c r="B6" s="55">
        <v>96583489756.999481</v>
      </c>
      <c r="C6" s="55">
        <v>80783919280.999573</v>
      </c>
      <c r="D6" s="55">
        <v>15799570475.999912</v>
      </c>
    </row>
    <row r="7" spans="1:6" x14ac:dyDescent="0.2">
      <c r="A7" s="19">
        <v>2010</v>
      </c>
      <c r="B7" s="56">
        <v>110018948851.99936</v>
      </c>
      <c r="C7" s="56">
        <v>91109887095.999466</v>
      </c>
      <c r="D7" s="56">
        <v>18909061755.999897</v>
      </c>
    </row>
    <row r="8" spans="1:6" x14ac:dyDescent="0.2">
      <c r="A8" s="18">
        <v>2011</v>
      </c>
      <c r="B8" s="55">
        <v>130920292776.00061</v>
      </c>
      <c r="C8" s="55">
        <v>108488896868.00056</v>
      </c>
      <c r="D8" s="55">
        <v>22431395908.000046</v>
      </c>
    </row>
    <row r="9" spans="1:6" x14ac:dyDescent="0.2">
      <c r="A9" s="19">
        <v>2012</v>
      </c>
      <c r="B9" s="56">
        <v>144667008614.00006</v>
      </c>
      <c r="C9" s="56">
        <v>121102612950.00034</v>
      </c>
      <c r="D9" s="56">
        <v>23564395663.999722</v>
      </c>
    </row>
    <row r="10" spans="1:6" x14ac:dyDescent="0.2">
      <c r="A10" s="18">
        <v>2013</v>
      </c>
      <c r="B10" s="55">
        <v>157085366004.99829</v>
      </c>
      <c r="C10" s="55">
        <v>133000025382.99817</v>
      </c>
      <c r="D10" s="55">
        <v>24085340622.000114</v>
      </c>
    </row>
    <row r="12" spans="1:6" ht="36" customHeight="1" x14ac:dyDescent="0.2">
      <c r="A12" s="99" t="s">
        <v>123</v>
      </c>
      <c r="B12" s="99"/>
      <c r="C12" s="99"/>
      <c r="D12" s="99"/>
    </row>
    <row r="13" spans="1:6" x14ac:dyDescent="0.2">
      <c r="A13" s="17" t="s">
        <v>65</v>
      </c>
    </row>
  </sheetData>
  <mergeCells count="3">
    <mergeCell ref="A2:E2"/>
    <mergeCell ref="A3:E3"/>
    <mergeCell ref="A12:D12"/>
  </mergeCells>
  <hyperlinks>
    <hyperlink ref="F4" location="INDICE!A1" display="Indice"/>
  </hyperlinks>
  <pageMargins left="0.7" right="0.7" top="0.75" bottom="0.75" header="0.3" footer="0.3"/>
  <pageSetup orientation="portrait" horizontalDpi="4294967292" r:id="rId1"/>
  <drawing r:id="rId2"/>
  <tableParts count="1"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showGridLines="0" zoomScaleNormal="100" workbookViewId="0">
      <pane ySplit="5" topLeftCell="A6" activePane="bottomLeft" state="frozen"/>
      <selection activeCell="C13" sqref="C13"/>
      <selection pane="bottomLeft" activeCell="A2" sqref="A2:C2"/>
    </sheetView>
  </sheetViews>
  <sheetFormatPr baseColWidth="10" defaultRowHeight="14.25" x14ac:dyDescent="0.2"/>
  <cols>
    <col min="1" max="1" width="39.140625" style="11" customWidth="1"/>
    <col min="2" max="3" width="25" style="7" customWidth="1"/>
    <col min="4" max="4" width="16.5703125" style="7" customWidth="1"/>
    <col min="5" max="5" width="11.42578125" style="7"/>
    <col min="6" max="6" width="17" style="7" bestFit="1" customWidth="1"/>
    <col min="7" max="16384" width="11.42578125" style="7"/>
  </cols>
  <sheetData>
    <row r="1" spans="1:7" ht="81" customHeight="1" x14ac:dyDescent="0.2"/>
    <row r="2" spans="1:7" ht="30" customHeight="1" x14ac:dyDescent="0.2">
      <c r="A2" s="100" t="s">
        <v>131</v>
      </c>
      <c r="B2" s="101"/>
      <c r="C2" s="101"/>
      <c r="D2" s="38"/>
    </row>
    <row r="3" spans="1:7" ht="30" customHeight="1" x14ac:dyDescent="0.2">
      <c r="A3" s="101" t="s">
        <v>128</v>
      </c>
      <c r="B3" s="101"/>
      <c r="C3" s="101"/>
      <c r="D3" s="38"/>
    </row>
    <row r="4" spans="1:7" x14ac:dyDescent="0.2">
      <c r="B4" s="10"/>
      <c r="C4" s="10"/>
      <c r="D4" s="10"/>
    </row>
    <row r="5" spans="1:7" ht="15" x14ac:dyDescent="0.2">
      <c r="A5" s="66" t="s">
        <v>72</v>
      </c>
      <c r="B5" s="66" t="s">
        <v>99</v>
      </c>
      <c r="C5" s="66" t="s">
        <v>93</v>
      </c>
      <c r="D5" s="39"/>
      <c r="E5" s="8" t="s">
        <v>44</v>
      </c>
    </row>
    <row r="6" spans="1:7" ht="15" x14ac:dyDescent="0.25">
      <c r="A6" s="20" t="s">
        <v>98</v>
      </c>
      <c r="B6" s="57">
        <v>157085366004.99835</v>
      </c>
      <c r="C6" s="26">
        <f>SUM(C7:C31)</f>
        <v>1.0000000000000062</v>
      </c>
      <c r="D6" s="39"/>
      <c r="E6" s="8"/>
    </row>
    <row r="7" spans="1:7" x14ac:dyDescent="0.2">
      <c r="A7" s="19" t="s">
        <v>0</v>
      </c>
      <c r="B7" s="56">
        <v>78541152252.999252</v>
      </c>
      <c r="C7" s="22">
        <v>0.49999025530169455</v>
      </c>
      <c r="D7" s="40"/>
      <c r="G7" s="36"/>
    </row>
    <row r="8" spans="1:7" ht="15.75" customHeight="1" x14ac:dyDescent="0.2">
      <c r="A8" s="18" t="s">
        <v>1</v>
      </c>
      <c r="B8" s="55">
        <v>46663991689.000046</v>
      </c>
      <c r="C8" s="21">
        <v>0.29706135508202097</v>
      </c>
      <c r="D8" s="40"/>
      <c r="E8" s="10"/>
      <c r="F8" s="41"/>
      <c r="G8" s="36"/>
    </row>
    <row r="9" spans="1:7" x14ac:dyDescent="0.2">
      <c r="A9" s="19" t="s">
        <v>2</v>
      </c>
      <c r="B9" s="56">
        <v>7587699374.0000038</v>
      </c>
      <c r="C9" s="22">
        <v>4.8303031446981309E-2</v>
      </c>
      <c r="D9" s="40"/>
      <c r="E9" s="10"/>
      <c r="F9" s="41"/>
      <c r="G9" s="36"/>
    </row>
    <row r="10" spans="1:7" x14ac:dyDescent="0.2">
      <c r="A10" s="18" t="s">
        <v>3</v>
      </c>
      <c r="B10" s="55">
        <v>4914138339.9999981</v>
      </c>
      <c r="C10" s="21">
        <v>3.12832344920254E-2</v>
      </c>
      <c r="D10" s="40"/>
      <c r="E10" s="10"/>
      <c r="F10" s="41"/>
      <c r="G10" s="36"/>
    </row>
    <row r="11" spans="1:7" x14ac:dyDescent="0.2">
      <c r="A11" s="19" t="s">
        <v>4</v>
      </c>
      <c r="B11" s="56">
        <v>3554363864.9999962</v>
      </c>
      <c r="C11" s="22">
        <v>2.2626957274218013E-2</v>
      </c>
      <c r="D11" s="40"/>
      <c r="E11" s="10"/>
      <c r="F11" s="41"/>
      <c r="G11" s="36"/>
    </row>
    <row r="12" spans="1:7" x14ac:dyDescent="0.2">
      <c r="A12" s="18" t="s">
        <v>5</v>
      </c>
      <c r="B12" s="55">
        <v>2978459585.0000014</v>
      </c>
      <c r="C12" s="21">
        <v>1.8960770571749049E-2</v>
      </c>
      <c r="D12" s="40"/>
      <c r="E12" s="10"/>
      <c r="F12" s="41"/>
      <c r="G12" s="36"/>
    </row>
    <row r="13" spans="1:7" x14ac:dyDescent="0.2">
      <c r="A13" s="19" t="s">
        <v>7</v>
      </c>
      <c r="B13" s="56">
        <v>1908611781.9999998</v>
      </c>
      <c r="C13" s="22">
        <v>1.2150156507508593E-2</v>
      </c>
      <c r="D13" s="40"/>
      <c r="E13" s="10"/>
      <c r="F13" s="41"/>
      <c r="G13" s="36"/>
    </row>
    <row r="14" spans="1:7" x14ac:dyDescent="0.2">
      <c r="A14" s="18" t="s">
        <v>6</v>
      </c>
      <c r="B14" s="55">
        <v>1827245972.9999971</v>
      </c>
      <c r="C14" s="21">
        <v>1.1632184585175525E-2</v>
      </c>
      <c r="D14" s="40"/>
      <c r="E14" s="10"/>
      <c r="F14" s="41"/>
      <c r="G14" s="36"/>
    </row>
    <row r="15" spans="1:7" x14ac:dyDescent="0.2">
      <c r="A15" s="19" t="s">
        <v>10</v>
      </c>
      <c r="B15" s="56">
        <v>1247469423.9999983</v>
      </c>
      <c r="C15" s="22">
        <v>7.9413471523522104E-3</v>
      </c>
      <c r="D15" s="40"/>
      <c r="E15" s="10"/>
      <c r="F15" s="41"/>
      <c r="G15" s="36"/>
    </row>
    <row r="16" spans="1:7" x14ac:dyDescent="0.2">
      <c r="A16" s="18" t="s">
        <v>8</v>
      </c>
      <c r="B16" s="55">
        <v>1208331531.999999</v>
      </c>
      <c r="C16" s="21">
        <v>7.6921966872557099E-3</v>
      </c>
      <c r="D16" s="40"/>
      <c r="E16" s="10"/>
      <c r="F16" s="41"/>
      <c r="G16" s="36"/>
    </row>
    <row r="17" spans="1:7" x14ac:dyDescent="0.2">
      <c r="A17" s="19" t="s">
        <v>9</v>
      </c>
      <c r="B17" s="56">
        <v>1203119849.0000017</v>
      </c>
      <c r="C17" s="22">
        <v>7.659019293762343E-3</v>
      </c>
      <c r="D17" s="40"/>
      <c r="E17" s="10"/>
      <c r="F17" s="41"/>
      <c r="G17" s="36"/>
    </row>
    <row r="18" spans="1:7" x14ac:dyDescent="0.2">
      <c r="A18" s="18" t="s">
        <v>11</v>
      </c>
      <c r="B18" s="55">
        <v>1128760703.9999988</v>
      </c>
      <c r="C18" s="21">
        <v>7.1856515518070752E-3</v>
      </c>
      <c r="D18" s="40"/>
      <c r="E18" s="10"/>
      <c r="F18" s="41"/>
      <c r="G18" s="36"/>
    </row>
    <row r="19" spans="1:7" x14ac:dyDescent="0.2">
      <c r="A19" s="19" t="s">
        <v>12</v>
      </c>
      <c r="B19" s="56">
        <v>850810648.00000024</v>
      </c>
      <c r="C19" s="22">
        <v>5.4162311209366761E-3</v>
      </c>
      <c r="D19" s="40"/>
      <c r="E19" s="10"/>
      <c r="F19" s="41"/>
      <c r="G19" s="36"/>
    </row>
    <row r="20" spans="1:7" x14ac:dyDescent="0.2">
      <c r="A20" s="18" t="s">
        <v>13</v>
      </c>
      <c r="B20" s="55">
        <v>552395036.99999976</v>
      </c>
      <c r="C20" s="21">
        <v>3.5165276756742758E-3</v>
      </c>
      <c r="D20" s="40"/>
      <c r="E20" s="10"/>
      <c r="F20" s="41"/>
      <c r="G20" s="36"/>
    </row>
    <row r="21" spans="1:7" x14ac:dyDescent="0.2">
      <c r="A21" s="19" t="s">
        <v>16</v>
      </c>
      <c r="B21" s="56">
        <v>548267769.00000024</v>
      </c>
      <c r="C21" s="22">
        <v>3.4902536305167647E-3</v>
      </c>
      <c r="D21" s="40"/>
      <c r="E21" s="10"/>
      <c r="F21" s="41"/>
      <c r="G21" s="36"/>
    </row>
    <row r="22" spans="1:7" x14ac:dyDescent="0.2">
      <c r="A22" s="18" t="s">
        <v>15</v>
      </c>
      <c r="B22" s="55">
        <v>526544514.99999976</v>
      </c>
      <c r="C22" s="21">
        <v>3.351964147845863E-3</v>
      </c>
      <c r="D22" s="40"/>
      <c r="E22" s="10"/>
      <c r="F22" s="41"/>
      <c r="G22" s="36"/>
    </row>
    <row r="23" spans="1:7" x14ac:dyDescent="0.2">
      <c r="A23" s="19" t="s">
        <v>14</v>
      </c>
      <c r="B23" s="56">
        <v>520501680.00000018</v>
      </c>
      <c r="C23" s="22">
        <v>3.313495669503919E-3</v>
      </c>
      <c r="D23" s="40"/>
      <c r="E23" s="10"/>
      <c r="F23" s="41"/>
      <c r="G23" s="36"/>
    </row>
    <row r="24" spans="1:7" x14ac:dyDescent="0.2">
      <c r="A24" s="18" t="s">
        <v>17</v>
      </c>
      <c r="B24" s="55">
        <v>407612914.99999988</v>
      </c>
      <c r="C24" s="21">
        <v>2.5948497009392326E-3</v>
      </c>
      <c r="D24" s="40"/>
      <c r="E24" s="10"/>
      <c r="F24" s="41"/>
      <c r="G24" s="36"/>
    </row>
    <row r="25" spans="1:7" x14ac:dyDescent="0.2">
      <c r="A25" s="19" t="s">
        <v>18</v>
      </c>
      <c r="B25" s="56">
        <v>175968594.99999991</v>
      </c>
      <c r="C25" s="22">
        <v>1.1202099818413429E-3</v>
      </c>
      <c r="D25" s="40"/>
      <c r="E25" s="10"/>
      <c r="F25" s="41"/>
      <c r="G25" s="36"/>
    </row>
    <row r="26" spans="1:7" x14ac:dyDescent="0.2">
      <c r="A26" s="18" t="s">
        <v>19</v>
      </c>
      <c r="B26" s="55">
        <v>168871274.99999997</v>
      </c>
      <c r="C26" s="21">
        <v>1.0750286885070287E-3</v>
      </c>
      <c r="D26" s="40"/>
      <c r="E26" s="10"/>
      <c r="F26" s="41"/>
      <c r="G26" s="36"/>
    </row>
    <row r="27" spans="1:7" x14ac:dyDescent="0.2">
      <c r="A27" s="19" t="s">
        <v>23</v>
      </c>
      <c r="B27" s="56">
        <v>151421979</v>
      </c>
      <c r="C27" s="22">
        <v>9.6394707445365629E-4</v>
      </c>
      <c r="D27" s="40"/>
      <c r="E27" s="10"/>
      <c r="F27" s="41"/>
      <c r="G27" s="36"/>
    </row>
    <row r="28" spans="1:7" x14ac:dyDescent="0.2">
      <c r="A28" s="18" t="s">
        <v>20</v>
      </c>
      <c r="B28" s="55">
        <v>148582473</v>
      </c>
      <c r="C28" s="21">
        <v>9.4587087759194705E-4</v>
      </c>
      <c r="D28" s="40"/>
      <c r="E28" s="10"/>
      <c r="F28" s="41"/>
      <c r="G28" s="36"/>
    </row>
    <row r="29" spans="1:7" x14ac:dyDescent="0.2">
      <c r="A29" s="19" t="s">
        <v>21</v>
      </c>
      <c r="B29" s="56">
        <v>138579270.00000006</v>
      </c>
      <c r="C29" s="22">
        <v>8.8219083371261049E-4</v>
      </c>
      <c r="D29" s="40"/>
      <c r="E29" s="10"/>
      <c r="F29" s="41"/>
      <c r="G29" s="36"/>
    </row>
    <row r="30" spans="1:7" x14ac:dyDescent="0.2">
      <c r="A30" s="18" t="s">
        <v>22</v>
      </c>
      <c r="B30" s="55">
        <v>131461537.00000004</v>
      </c>
      <c r="C30" s="21">
        <v>8.3687959192721385E-4</v>
      </c>
      <c r="D30" s="40"/>
      <c r="E30" s="10"/>
      <c r="F30" s="41"/>
      <c r="G30" s="36"/>
    </row>
    <row r="31" spans="1:7" x14ac:dyDescent="0.2">
      <c r="A31" s="19" t="s">
        <v>24</v>
      </c>
      <c r="B31" s="56">
        <v>1003942</v>
      </c>
      <c r="C31" s="22">
        <v>6.3910600047114203E-6</v>
      </c>
      <c r="D31" s="40"/>
      <c r="E31" s="10"/>
      <c r="F31" s="41"/>
      <c r="G31" s="36"/>
    </row>
    <row r="32" spans="1:7" ht="15" x14ac:dyDescent="0.2">
      <c r="A32" s="42"/>
      <c r="B32" s="43"/>
      <c r="C32" s="40"/>
      <c r="D32" s="40"/>
      <c r="E32" s="10"/>
      <c r="F32" s="37"/>
      <c r="G32" s="36"/>
    </row>
    <row r="33" spans="1:7" ht="39.75" customHeight="1" x14ac:dyDescent="0.2">
      <c r="A33" s="99" t="s">
        <v>123</v>
      </c>
      <c r="B33" s="99"/>
      <c r="C33" s="99"/>
      <c r="D33" s="53"/>
      <c r="E33" s="10"/>
      <c r="F33" s="37"/>
      <c r="G33" s="36"/>
    </row>
    <row r="34" spans="1:7" x14ac:dyDescent="0.2">
      <c r="A34" s="17" t="s">
        <v>65</v>
      </c>
      <c r="B34" s="10"/>
      <c r="C34" s="10"/>
      <c r="D34" s="10"/>
    </row>
  </sheetData>
  <sortState ref="E5:F30">
    <sortCondition descending="1" ref="F5"/>
  </sortState>
  <mergeCells count="3">
    <mergeCell ref="A2:C2"/>
    <mergeCell ref="A3:C3"/>
    <mergeCell ref="A33:C33"/>
  </mergeCells>
  <hyperlinks>
    <hyperlink ref="E5" location="INDICE!A1" display="Indice"/>
  </hyperlinks>
  <pageMargins left="0.7" right="0.7" top="0.75" bottom="0.75" header="0.3" footer="0.3"/>
  <pageSetup orientation="portrait" horizontalDpi="4294967292" r:id="rId1"/>
  <drawing r:id="rId2"/>
  <tableParts count="1">
    <tablePart r:id="rId3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showGridLines="0" zoomScaleNormal="100" workbookViewId="0">
      <pane ySplit="5" topLeftCell="A6" activePane="bottomLeft" state="frozen"/>
      <selection activeCell="C13" sqref="C13"/>
      <selection pane="bottomLeft" activeCell="A2" sqref="A2:C2"/>
    </sheetView>
  </sheetViews>
  <sheetFormatPr baseColWidth="10" defaultRowHeight="14.25" x14ac:dyDescent="0.2"/>
  <cols>
    <col min="1" max="1" width="77" style="7" customWidth="1"/>
    <col min="2" max="2" width="20.5703125" style="7" customWidth="1"/>
    <col min="3" max="3" width="11.28515625" style="7" customWidth="1"/>
    <col min="4" max="4" width="10" style="7" customWidth="1"/>
    <col min="5" max="5" width="17.28515625" style="7" bestFit="1" customWidth="1"/>
    <col min="6" max="6" width="17" style="7" bestFit="1" customWidth="1"/>
    <col min="7" max="16384" width="11.42578125" style="7"/>
  </cols>
  <sheetData>
    <row r="1" spans="1:7" ht="80.25" customHeight="1" x14ac:dyDescent="0.2"/>
    <row r="2" spans="1:7" ht="30" customHeight="1" x14ac:dyDescent="0.2">
      <c r="A2" s="102" t="s">
        <v>132</v>
      </c>
      <c r="B2" s="102"/>
      <c r="C2" s="102"/>
      <c r="D2" s="45"/>
    </row>
    <row r="3" spans="1:7" ht="30" customHeight="1" x14ac:dyDescent="0.2">
      <c r="A3" s="101" t="s">
        <v>128</v>
      </c>
      <c r="B3" s="101"/>
      <c r="C3" s="101"/>
      <c r="D3" s="45"/>
    </row>
    <row r="4" spans="1:7" x14ac:dyDescent="0.2">
      <c r="E4" s="8" t="s">
        <v>44</v>
      </c>
    </row>
    <row r="5" spans="1:7" ht="15" x14ac:dyDescent="0.2">
      <c r="A5" s="66" t="s">
        <v>75</v>
      </c>
      <c r="B5" s="66" t="s">
        <v>94</v>
      </c>
      <c r="C5" s="66" t="s">
        <v>74</v>
      </c>
      <c r="D5" s="46"/>
    </row>
    <row r="6" spans="1:7" ht="15" x14ac:dyDescent="0.25">
      <c r="A6" s="20" t="s">
        <v>66</v>
      </c>
      <c r="B6" s="57">
        <v>157085366004.99835</v>
      </c>
      <c r="C6" s="26">
        <v>1.000000000000008</v>
      </c>
      <c r="D6" s="46"/>
    </row>
    <row r="7" spans="1:7" ht="28.5" x14ac:dyDescent="0.2">
      <c r="A7" s="60" t="s">
        <v>25</v>
      </c>
      <c r="B7" s="56">
        <v>60038084995.999702</v>
      </c>
      <c r="C7" s="22">
        <v>0.38220036991917711</v>
      </c>
      <c r="D7" s="47"/>
    </row>
    <row r="8" spans="1:7" x14ac:dyDescent="0.2">
      <c r="A8" s="61" t="s">
        <v>26</v>
      </c>
      <c r="B8" s="55">
        <v>32922148964.99987</v>
      </c>
      <c r="C8" s="21">
        <v>0.20958126019168655</v>
      </c>
      <c r="D8" s="47"/>
      <c r="F8" s="41"/>
      <c r="G8" s="44"/>
    </row>
    <row r="9" spans="1:7" x14ac:dyDescent="0.2">
      <c r="A9" s="60" t="s">
        <v>32</v>
      </c>
      <c r="B9" s="56">
        <v>18005370938.000015</v>
      </c>
      <c r="C9" s="22">
        <v>0.11462156785137513</v>
      </c>
      <c r="D9" s="47"/>
      <c r="F9" s="41"/>
      <c r="G9" s="44"/>
    </row>
    <row r="10" spans="1:7" x14ac:dyDescent="0.2">
      <c r="A10" s="61" t="s">
        <v>29</v>
      </c>
      <c r="B10" s="55">
        <v>7136858685.999999</v>
      </c>
      <c r="C10" s="21">
        <v>4.5432995240135284E-2</v>
      </c>
      <c r="D10" s="47"/>
      <c r="F10" s="41"/>
      <c r="G10" s="44"/>
    </row>
    <row r="11" spans="1:7" x14ac:dyDescent="0.2">
      <c r="A11" s="60" t="s">
        <v>27</v>
      </c>
      <c r="B11" s="56">
        <v>6348329041.9999857</v>
      </c>
      <c r="C11" s="22">
        <v>4.0413242833823144E-2</v>
      </c>
      <c r="D11" s="47"/>
      <c r="F11" s="41"/>
      <c r="G11" s="44"/>
    </row>
    <row r="12" spans="1:7" x14ac:dyDescent="0.2">
      <c r="A12" s="61" t="s">
        <v>28</v>
      </c>
      <c r="B12" s="55">
        <v>5444163308.0000029</v>
      </c>
      <c r="C12" s="21">
        <v>3.4657355083138511E-2</v>
      </c>
      <c r="D12" s="47"/>
      <c r="F12" s="41"/>
      <c r="G12" s="44"/>
    </row>
    <row r="13" spans="1:7" x14ac:dyDescent="0.2">
      <c r="A13" s="60" t="s">
        <v>33</v>
      </c>
      <c r="B13" s="56">
        <v>5215421692.9999914</v>
      </c>
      <c r="C13" s="22">
        <v>3.3201193883547628E-2</v>
      </c>
      <c r="D13" s="47"/>
      <c r="F13" s="41"/>
      <c r="G13" s="44"/>
    </row>
    <row r="14" spans="1:7" x14ac:dyDescent="0.2">
      <c r="A14" s="61" t="s">
        <v>31</v>
      </c>
      <c r="B14" s="55">
        <v>5209971143.999999</v>
      </c>
      <c r="C14" s="21">
        <v>3.3166495877370403E-2</v>
      </c>
      <c r="D14" s="47"/>
      <c r="F14" s="41"/>
      <c r="G14" s="44"/>
    </row>
    <row r="15" spans="1:7" x14ac:dyDescent="0.2">
      <c r="A15" s="60" t="s">
        <v>30</v>
      </c>
      <c r="B15" s="56">
        <v>4604977376.9999981</v>
      </c>
      <c r="C15" s="22">
        <v>2.9315126508050855E-2</v>
      </c>
      <c r="D15" s="47"/>
      <c r="F15" s="41"/>
      <c r="G15" s="44"/>
    </row>
    <row r="16" spans="1:7" x14ac:dyDescent="0.2">
      <c r="A16" s="61" t="s">
        <v>34</v>
      </c>
      <c r="B16" s="55">
        <v>2420342233.0000081</v>
      </c>
      <c r="C16" s="21">
        <v>1.5407814836953013E-2</v>
      </c>
      <c r="D16" s="47"/>
      <c r="F16" s="41"/>
      <c r="G16" s="44"/>
    </row>
    <row r="17" spans="1:7" x14ac:dyDescent="0.2">
      <c r="A17" s="60" t="s">
        <v>35</v>
      </c>
      <c r="B17" s="56">
        <v>2191041578.9999986</v>
      </c>
      <c r="C17" s="22">
        <v>1.3948094814448095E-2</v>
      </c>
      <c r="D17" s="47"/>
      <c r="F17" s="41"/>
      <c r="G17" s="44"/>
    </row>
    <row r="18" spans="1:7" x14ac:dyDescent="0.2">
      <c r="A18" s="61" t="s">
        <v>36</v>
      </c>
      <c r="B18" s="55">
        <v>1869569155.0000007</v>
      </c>
      <c r="C18" s="21">
        <v>1.1901612496102993E-2</v>
      </c>
      <c r="D18" s="47"/>
      <c r="F18" s="41"/>
      <c r="G18" s="44"/>
    </row>
    <row r="19" spans="1:7" ht="28.5" x14ac:dyDescent="0.2">
      <c r="A19" s="60" t="s">
        <v>37</v>
      </c>
      <c r="B19" s="56">
        <v>1408066951.9999969</v>
      </c>
      <c r="C19" s="22">
        <v>8.9637054539834938E-3</v>
      </c>
      <c r="D19" s="47"/>
      <c r="F19" s="41"/>
      <c r="G19" s="44"/>
    </row>
    <row r="20" spans="1:7" x14ac:dyDescent="0.2">
      <c r="A20" s="61" t="s">
        <v>39</v>
      </c>
      <c r="B20" s="55">
        <v>1391866788.0000031</v>
      </c>
      <c r="C20" s="21">
        <v>8.8605757709837515E-3</v>
      </c>
      <c r="D20" s="47"/>
      <c r="F20" s="41"/>
      <c r="G20" s="44"/>
    </row>
    <row r="21" spans="1:7" x14ac:dyDescent="0.2">
      <c r="A21" s="60" t="s">
        <v>38</v>
      </c>
      <c r="B21" s="56">
        <v>1325690267.9999988</v>
      </c>
      <c r="C21" s="22">
        <v>8.4392983364078369E-3</v>
      </c>
      <c r="D21" s="47"/>
      <c r="F21" s="41"/>
      <c r="G21" s="44"/>
    </row>
    <row r="22" spans="1:7" x14ac:dyDescent="0.2">
      <c r="A22" s="61" t="s">
        <v>40</v>
      </c>
      <c r="B22" s="55">
        <v>758283213.00000024</v>
      </c>
      <c r="C22" s="21">
        <v>4.8272046740233726E-3</v>
      </c>
      <c r="D22" s="47"/>
      <c r="F22" s="41"/>
      <c r="G22" s="44"/>
    </row>
    <row r="23" spans="1:7" ht="28.5" x14ac:dyDescent="0.2">
      <c r="A23" s="60" t="s">
        <v>41</v>
      </c>
      <c r="B23" s="56">
        <v>591039097</v>
      </c>
      <c r="C23" s="22">
        <v>3.7625344233605663E-3</v>
      </c>
      <c r="D23" s="47"/>
      <c r="F23" s="41"/>
      <c r="G23" s="44"/>
    </row>
    <row r="24" spans="1:7" x14ac:dyDescent="0.2">
      <c r="A24" s="61" t="s">
        <v>43</v>
      </c>
      <c r="B24" s="55">
        <v>202543219.99999994</v>
      </c>
      <c r="C24" s="21">
        <v>1.2893831242915088E-3</v>
      </c>
      <c r="D24" s="47"/>
      <c r="F24" s="41"/>
      <c r="G24" s="44"/>
    </row>
    <row r="25" spans="1:7" ht="28.5" x14ac:dyDescent="0.2">
      <c r="A25" s="60" t="s">
        <v>42</v>
      </c>
      <c r="B25" s="56">
        <v>1597351</v>
      </c>
      <c r="C25" s="22">
        <v>1.0168681148498412E-5</v>
      </c>
      <c r="D25" s="47"/>
      <c r="F25" s="41"/>
      <c r="G25" s="44"/>
    </row>
    <row r="26" spans="1:7" ht="15" x14ac:dyDescent="0.2">
      <c r="E26" s="15"/>
      <c r="F26" s="37"/>
      <c r="G26" s="44"/>
    </row>
    <row r="27" spans="1:7" ht="42.75" customHeight="1" x14ac:dyDescent="0.2">
      <c r="A27" s="99" t="s">
        <v>123</v>
      </c>
      <c r="B27" s="99"/>
      <c r="C27" s="99"/>
    </row>
    <row r="28" spans="1:7" x14ac:dyDescent="0.2">
      <c r="A28" s="52" t="s">
        <v>65</v>
      </c>
    </row>
  </sheetData>
  <sortState ref="E5:F24">
    <sortCondition descending="1" ref="F5"/>
  </sortState>
  <mergeCells count="3">
    <mergeCell ref="A2:C2"/>
    <mergeCell ref="A3:C3"/>
    <mergeCell ref="A27:C27"/>
  </mergeCells>
  <hyperlinks>
    <hyperlink ref="E4" location="INDICE!A1" display="Indice"/>
  </hyperlinks>
  <pageMargins left="0.7" right="0.7" top="0.75" bottom="0.75" header="0.3" footer="0.3"/>
  <drawing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showGridLines="0" zoomScale="90" zoomScaleNormal="90" workbookViewId="0">
      <selection activeCell="A3" sqref="A3:D3"/>
    </sheetView>
  </sheetViews>
  <sheetFormatPr baseColWidth="10" defaultRowHeight="14.25" x14ac:dyDescent="0.2"/>
  <cols>
    <col min="1" max="1" width="16" style="7" customWidth="1"/>
    <col min="2" max="4" width="27.42578125" style="7" customWidth="1"/>
    <col min="5" max="16384" width="11.42578125" style="7"/>
  </cols>
  <sheetData>
    <row r="1" spans="1:6" ht="80.25" customHeight="1" x14ac:dyDescent="0.2"/>
    <row r="2" spans="1:6" ht="29.25" customHeight="1" x14ac:dyDescent="0.2">
      <c r="A2" s="98" t="s">
        <v>133</v>
      </c>
      <c r="B2" s="98"/>
      <c r="C2" s="98"/>
      <c r="D2" s="98"/>
    </row>
    <row r="3" spans="1:6" ht="29.25" customHeight="1" x14ac:dyDescent="0.2">
      <c r="A3" s="96" t="s">
        <v>129</v>
      </c>
      <c r="B3" s="96"/>
      <c r="C3" s="96"/>
      <c r="D3" s="96"/>
      <c r="E3" s="82"/>
    </row>
    <row r="4" spans="1:6" x14ac:dyDescent="0.2">
      <c r="F4" s="8" t="s">
        <v>44</v>
      </c>
    </row>
    <row r="5" spans="1:6" ht="15" x14ac:dyDescent="0.2">
      <c r="A5" s="67" t="s">
        <v>89</v>
      </c>
      <c r="B5" s="67" t="s">
        <v>120</v>
      </c>
      <c r="C5" s="67" t="s">
        <v>121</v>
      </c>
      <c r="D5" s="67" t="s">
        <v>122</v>
      </c>
    </row>
    <row r="6" spans="1:6" x14ac:dyDescent="0.2">
      <c r="A6" s="18">
        <v>2006</v>
      </c>
      <c r="B6" s="58">
        <v>1362334.9999999776</v>
      </c>
      <c r="C6" s="58">
        <v>850771.99999999825</v>
      </c>
      <c r="D6" s="58">
        <v>511563</v>
      </c>
    </row>
    <row r="7" spans="1:6" x14ac:dyDescent="0.2">
      <c r="A7" s="19">
        <v>2007</v>
      </c>
      <c r="B7" s="59">
        <v>1474258.9999999858</v>
      </c>
      <c r="C7" s="59">
        <v>918596.00000000361</v>
      </c>
      <c r="D7" s="59">
        <v>555663</v>
      </c>
    </row>
    <row r="8" spans="1:6" x14ac:dyDescent="0.2">
      <c r="A8" s="18">
        <v>2008</v>
      </c>
      <c r="B8" s="58">
        <v>1679319.000000013</v>
      </c>
      <c r="C8" s="58">
        <v>1052396.0000000107</v>
      </c>
      <c r="D8" s="58">
        <v>626923</v>
      </c>
    </row>
    <row r="9" spans="1:6" x14ac:dyDescent="0.2">
      <c r="A9" s="19">
        <v>2009</v>
      </c>
      <c r="B9" s="59">
        <v>1832208.9999999818</v>
      </c>
      <c r="C9" s="59">
        <v>1144456.0000000079</v>
      </c>
      <c r="D9" s="59">
        <v>687753</v>
      </c>
    </row>
    <row r="10" spans="1:6" x14ac:dyDescent="0.2">
      <c r="A10" s="18">
        <v>2010</v>
      </c>
      <c r="B10" s="58">
        <v>2062585.0000000144</v>
      </c>
      <c r="C10" s="58">
        <v>1284766.9999999788</v>
      </c>
      <c r="D10" s="58">
        <v>777818</v>
      </c>
    </row>
    <row r="11" spans="1:6" x14ac:dyDescent="0.2">
      <c r="A11" s="19">
        <v>2011</v>
      </c>
      <c r="B11" s="59">
        <v>2419829.0000000051</v>
      </c>
      <c r="C11" s="59">
        <v>1512830.9999999756</v>
      </c>
      <c r="D11" s="59">
        <v>906998</v>
      </c>
    </row>
    <row r="12" spans="1:6" x14ac:dyDescent="0.2">
      <c r="A12" s="18">
        <v>2012</v>
      </c>
      <c r="B12" s="58">
        <v>2715353.9999999795</v>
      </c>
      <c r="C12" s="58">
        <v>1691254.0000000291</v>
      </c>
      <c r="D12" s="58">
        <v>1024100</v>
      </c>
    </row>
    <row r="13" spans="1:6" x14ac:dyDescent="0.2">
      <c r="A13" s="19">
        <v>2013</v>
      </c>
      <c r="B13" s="59">
        <v>2932364.9999999925</v>
      </c>
      <c r="C13" s="59">
        <v>1818151.9999999572</v>
      </c>
      <c r="D13" s="59">
        <v>1114213</v>
      </c>
    </row>
    <row r="15" spans="1:6" ht="15" customHeight="1" x14ac:dyDescent="0.2">
      <c r="A15" s="95" t="s">
        <v>126</v>
      </c>
      <c r="B15" s="95"/>
      <c r="C15" s="95"/>
      <c r="D15" s="95"/>
    </row>
    <row r="16" spans="1:6" x14ac:dyDescent="0.2">
      <c r="A16" s="17" t="s">
        <v>65</v>
      </c>
    </row>
  </sheetData>
  <mergeCells count="3">
    <mergeCell ref="A2:D2"/>
    <mergeCell ref="A3:D3"/>
    <mergeCell ref="A15:D15"/>
  </mergeCells>
  <hyperlinks>
    <hyperlink ref="F4" location="INDICE!A1" display="Indice"/>
  </hyperlinks>
  <pageMargins left="0.7" right="0.7" top="0.75" bottom="0.75" header="0.3" footer="0.3"/>
  <pageSetup orientation="portrait" horizontalDpi="4294967292" verticalDpi="0" r:id="rId1"/>
  <drawing r:id="rId2"/>
  <tableParts count="1">
    <tablePart r:id="rId3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showGridLines="0" zoomScale="90" zoomScaleNormal="90" workbookViewId="0">
      <pane ySplit="5" topLeftCell="A6" activePane="bottomLeft" state="frozen"/>
      <selection pane="bottomLeft" activeCell="A3" sqref="A3:C3"/>
    </sheetView>
  </sheetViews>
  <sheetFormatPr baseColWidth="10" defaultRowHeight="14.25" x14ac:dyDescent="0.2"/>
  <cols>
    <col min="1" max="1" width="39.140625" style="11" customWidth="1"/>
    <col min="2" max="3" width="24.42578125" style="7" customWidth="1"/>
    <col min="4" max="16384" width="11.42578125" style="7"/>
  </cols>
  <sheetData>
    <row r="1" spans="1:7" ht="80.25" customHeight="1" x14ac:dyDescent="0.2"/>
    <row r="2" spans="1:7" ht="24.75" customHeight="1" x14ac:dyDescent="0.2">
      <c r="A2" s="100" t="s">
        <v>134</v>
      </c>
      <c r="B2" s="101"/>
      <c r="C2" s="101"/>
    </row>
    <row r="3" spans="1:7" ht="15" customHeight="1" x14ac:dyDescent="0.2">
      <c r="A3" s="96" t="s">
        <v>129</v>
      </c>
      <c r="B3" s="96"/>
      <c r="C3" s="96"/>
      <c r="D3" s="82"/>
      <c r="E3" s="10"/>
    </row>
    <row r="4" spans="1:7" x14ac:dyDescent="0.2">
      <c r="B4" s="10"/>
      <c r="C4" s="10"/>
      <c r="E4" s="8" t="s">
        <v>44</v>
      </c>
    </row>
    <row r="5" spans="1:7" ht="15" x14ac:dyDescent="0.2">
      <c r="A5" s="67" t="s">
        <v>72</v>
      </c>
      <c r="B5" s="67" t="s">
        <v>100</v>
      </c>
      <c r="C5" s="67" t="s">
        <v>95</v>
      </c>
      <c r="D5" s="50"/>
      <c r="E5" s="10"/>
    </row>
    <row r="6" spans="1:7" ht="15" x14ac:dyDescent="0.25">
      <c r="A6" s="20" t="s">
        <v>66</v>
      </c>
      <c r="B6" s="25">
        <v>2932364.9999999925</v>
      </c>
      <c r="C6" s="26">
        <v>0.99999999999999944</v>
      </c>
      <c r="D6" s="50"/>
      <c r="E6" s="10"/>
    </row>
    <row r="7" spans="1:7" ht="13.5" customHeight="1" x14ac:dyDescent="0.2">
      <c r="A7" s="19" t="s">
        <v>0</v>
      </c>
      <c r="B7" s="24">
        <v>1088608.0000000109</v>
      </c>
      <c r="C7" s="22">
        <v>0.37123891466444792</v>
      </c>
      <c r="D7" s="50"/>
    </row>
    <row r="8" spans="1:7" ht="15.75" customHeight="1" x14ac:dyDescent="0.2">
      <c r="A8" s="18" t="s">
        <v>1</v>
      </c>
      <c r="B8" s="23">
        <v>794068.00000000128</v>
      </c>
      <c r="C8" s="21">
        <v>0.27079439292175539</v>
      </c>
      <c r="D8" s="50"/>
      <c r="E8" s="10"/>
      <c r="F8" s="48"/>
      <c r="G8" s="44"/>
    </row>
    <row r="9" spans="1:7" x14ac:dyDescent="0.2">
      <c r="A9" s="19" t="s">
        <v>2</v>
      </c>
      <c r="B9" s="24">
        <v>166382.99999999927</v>
      </c>
      <c r="C9" s="22">
        <v>5.6740207989114486E-2</v>
      </c>
      <c r="D9" s="50"/>
      <c r="E9" s="10"/>
      <c r="F9" s="48"/>
      <c r="G9" s="44"/>
    </row>
    <row r="10" spans="1:7" x14ac:dyDescent="0.2">
      <c r="A10" s="18" t="s">
        <v>3</v>
      </c>
      <c r="B10" s="23">
        <v>151070.00000000137</v>
      </c>
      <c r="C10" s="21">
        <v>5.1518143205229142E-2</v>
      </c>
      <c r="D10" s="50"/>
      <c r="E10" s="10"/>
      <c r="F10" s="48"/>
      <c r="G10" s="44"/>
    </row>
    <row r="11" spans="1:7" x14ac:dyDescent="0.2">
      <c r="A11" s="19" t="s">
        <v>4</v>
      </c>
      <c r="B11" s="24">
        <v>92619.999999999578</v>
      </c>
      <c r="C11" s="22">
        <v>3.1585426780090409E-2</v>
      </c>
      <c r="D11" s="50"/>
      <c r="E11" s="10"/>
      <c r="F11" s="48"/>
      <c r="G11" s="44"/>
    </row>
    <row r="12" spans="1:7" x14ac:dyDescent="0.2">
      <c r="A12" s="18" t="s">
        <v>5</v>
      </c>
      <c r="B12" s="23">
        <v>90894.999999999767</v>
      </c>
      <c r="C12" s="21">
        <v>3.099716440484046E-2</v>
      </c>
      <c r="D12" s="50"/>
      <c r="E12" s="10"/>
      <c r="F12" s="48"/>
      <c r="G12" s="44"/>
    </row>
    <row r="13" spans="1:7" x14ac:dyDescent="0.2">
      <c r="A13" s="19" t="s">
        <v>9</v>
      </c>
      <c r="B13" s="24">
        <v>62754.999999999753</v>
      </c>
      <c r="C13" s="22">
        <v>2.1400814700761984E-2</v>
      </c>
      <c r="D13" s="50"/>
      <c r="E13" s="10"/>
      <c r="F13" s="48"/>
      <c r="G13" s="44"/>
    </row>
    <row r="14" spans="1:7" x14ac:dyDescent="0.2">
      <c r="A14" s="18" t="s">
        <v>10</v>
      </c>
      <c r="B14" s="23">
        <v>58564.999999999971</v>
      </c>
      <c r="C14" s="21">
        <v>1.9971933916821446E-2</v>
      </c>
      <c r="D14" s="50"/>
      <c r="E14" s="10"/>
      <c r="F14" s="48"/>
      <c r="G14" s="44"/>
    </row>
    <row r="15" spans="1:7" x14ac:dyDescent="0.2">
      <c r="A15" s="19" t="s">
        <v>6</v>
      </c>
      <c r="B15" s="24">
        <v>57687.000000000102</v>
      </c>
      <c r="C15" s="22">
        <v>1.9672516893360904E-2</v>
      </c>
      <c r="D15" s="50"/>
      <c r="E15" s="10"/>
      <c r="F15" s="48"/>
      <c r="G15" s="44"/>
    </row>
    <row r="16" spans="1:7" x14ac:dyDescent="0.2">
      <c r="A16" s="18" t="s">
        <v>12</v>
      </c>
      <c r="B16" s="23">
        <v>49922.000000000095</v>
      </c>
      <c r="C16" s="21">
        <v>1.7024483650568814E-2</v>
      </c>
      <c r="D16" s="50"/>
      <c r="E16" s="10"/>
      <c r="F16" s="48"/>
      <c r="G16" s="44"/>
    </row>
    <row r="17" spans="1:7" x14ac:dyDescent="0.2">
      <c r="A17" s="19" t="s">
        <v>8</v>
      </c>
      <c r="B17" s="24">
        <v>48547.000000000036</v>
      </c>
      <c r="C17" s="22">
        <v>1.6555578858702843E-2</v>
      </c>
      <c r="D17" s="50"/>
      <c r="E17" s="10"/>
      <c r="F17" s="48"/>
      <c r="G17" s="44"/>
    </row>
    <row r="18" spans="1:7" x14ac:dyDescent="0.2">
      <c r="A18" s="18" t="s">
        <v>7</v>
      </c>
      <c r="B18" s="23">
        <v>47267.999999999985</v>
      </c>
      <c r="C18" s="21">
        <v>1.6119412146850788E-2</v>
      </c>
      <c r="D18" s="50"/>
      <c r="E18" s="10"/>
      <c r="F18" s="48"/>
      <c r="G18" s="44"/>
    </row>
    <row r="19" spans="1:7" x14ac:dyDescent="0.2">
      <c r="A19" s="19" t="s">
        <v>11</v>
      </c>
      <c r="B19" s="24">
        <v>43636.000000000058</v>
      </c>
      <c r="C19" s="22">
        <v>1.4880821452991072E-2</v>
      </c>
      <c r="D19" s="50"/>
      <c r="E19" s="10"/>
      <c r="F19" s="48"/>
      <c r="G19" s="44"/>
    </row>
    <row r="20" spans="1:7" x14ac:dyDescent="0.2">
      <c r="A20" s="18" t="s">
        <v>13</v>
      </c>
      <c r="B20" s="23">
        <v>25407.999999999985</v>
      </c>
      <c r="C20" s="21">
        <v>8.6646785103491712E-3</v>
      </c>
      <c r="D20" s="50"/>
      <c r="E20" s="10"/>
      <c r="F20" s="48"/>
      <c r="G20" s="44"/>
    </row>
    <row r="21" spans="1:7" x14ac:dyDescent="0.2">
      <c r="A21" s="19" t="s">
        <v>15</v>
      </c>
      <c r="B21" s="24">
        <v>23225.999999999938</v>
      </c>
      <c r="C21" s="22">
        <v>7.9205692333662418E-3</v>
      </c>
      <c r="D21" s="50"/>
      <c r="E21" s="10"/>
      <c r="F21" s="48"/>
      <c r="G21" s="44"/>
    </row>
    <row r="22" spans="1:7" x14ac:dyDescent="0.2">
      <c r="A22" s="18" t="s">
        <v>14</v>
      </c>
      <c r="B22" s="23">
        <v>18975.000000000033</v>
      </c>
      <c r="C22" s="21">
        <v>6.4708861277501537E-3</v>
      </c>
      <c r="D22" s="50"/>
      <c r="E22" s="10"/>
      <c r="F22" s="48"/>
      <c r="G22" s="44"/>
    </row>
    <row r="23" spans="1:7" x14ac:dyDescent="0.2">
      <c r="A23" s="19" t="s">
        <v>16</v>
      </c>
      <c r="B23" s="24">
        <v>18798.999999999996</v>
      </c>
      <c r="C23" s="22">
        <v>6.4108663143913006E-3</v>
      </c>
      <c r="D23" s="50"/>
      <c r="E23" s="10"/>
      <c r="F23" s="48"/>
      <c r="G23" s="44"/>
    </row>
    <row r="24" spans="1:7" x14ac:dyDescent="0.2">
      <c r="A24" s="18" t="s">
        <v>17</v>
      </c>
      <c r="B24" s="23">
        <v>16683.999999999964</v>
      </c>
      <c r="C24" s="21">
        <v>5.6896054890847514E-3</v>
      </c>
      <c r="D24" s="50"/>
      <c r="E24" s="10"/>
      <c r="F24" s="48"/>
      <c r="G24" s="44"/>
    </row>
    <row r="25" spans="1:7" x14ac:dyDescent="0.2">
      <c r="A25" s="19" t="s">
        <v>23</v>
      </c>
      <c r="B25" s="24">
        <v>16039.000000000004</v>
      </c>
      <c r="C25" s="22">
        <v>5.4696465139912817E-3</v>
      </c>
      <c r="D25" s="50"/>
      <c r="E25" s="10"/>
      <c r="F25" s="48"/>
      <c r="G25" s="44"/>
    </row>
    <row r="26" spans="1:7" x14ac:dyDescent="0.2">
      <c r="A26" s="18" t="s">
        <v>20</v>
      </c>
      <c r="B26" s="23">
        <v>15360.000000000007</v>
      </c>
      <c r="C26" s="21">
        <v>5.2380928022262054E-3</v>
      </c>
      <c r="D26" s="50"/>
      <c r="E26" s="10"/>
      <c r="F26" s="48"/>
      <c r="G26" s="44"/>
    </row>
    <row r="27" spans="1:7" x14ac:dyDescent="0.2">
      <c r="A27" s="19" t="s">
        <v>21</v>
      </c>
      <c r="B27" s="24">
        <v>14310.000000000011</v>
      </c>
      <c r="C27" s="22">
        <v>4.8800200520740245E-3</v>
      </c>
      <c r="D27" s="50"/>
      <c r="E27" s="10"/>
      <c r="F27" s="48"/>
      <c r="G27" s="44"/>
    </row>
    <row r="28" spans="1:7" x14ac:dyDescent="0.2">
      <c r="A28" s="18" t="s">
        <v>22</v>
      </c>
      <c r="B28" s="23">
        <v>12315.999999999967</v>
      </c>
      <c r="C28" s="21">
        <v>4.2000228484516764E-3</v>
      </c>
      <c r="D28" s="50"/>
      <c r="E28" s="10"/>
      <c r="F28" s="48"/>
      <c r="G28" s="44"/>
    </row>
    <row r="29" spans="1:7" x14ac:dyDescent="0.2">
      <c r="A29" s="19" t="s">
        <v>19</v>
      </c>
      <c r="B29" s="24">
        <v>11847.999999999962</v>
      </c>
      <c r="C29" s="22">
        <v>4.0404247083838446E-3</v>
      </c>
      <c r="D29" s="50"/>
      <c r="E29" s="10"/>
      <c r="F29" s="48"/>
      <c r="G29" s="44"/>
    </row>
    <row r="30" spans="1:7" x14ac:dyDescent="0.2">
      <c r="A30" s="18" t="s">
        <v>18</v>
      </c>
      <c r="B30" s="23">
        <v>7370.9999999999891</v>
      </c>
      <c r="C30" s="21">
        <v>2.5136707060683101E-3</v>
      </c>
      <c r="D30" s="50"/>
      <c r="E30" s="10"/>
      <c r="F30" s="48"/>
      <c r="G30" s="44"/>
    </row>
    <row r="31" spans="1:7" x14ac:dyDescent="0.2">
      <c r="A31" s="19" t="s">
        <v>24</v>
      </c>
      <c r="B31" s="24">
        <v>5</v>
      </c>
      <c r="C31" s="22">
        <v>1.7051083340580088E-6</v>
      </c>
      <c r="D31" s="50"/>
      <c r="E31" s="10"/>
      <c r="F31" s="48"/>
      <c r="G31" s="44"/>
    </row>
    <row r="32" spans="1:7" ht="15" x14ac:dyDescent="0.2">
      <c r="E32" s="10"/>
      <c r="F32" s="49"/>
      <c r="G32" s="44"/>
    </row>
    <row r="33" spans="1:5" ht="14.25" customHeight="1" x14ac:dyDescent="0.2">
      <c r="A33" s="95" t="s">
        <v>127</v>
      </c>
      <c r="B33" s="95"/>
      <c r="C33" s="95"/>
      <c r="D33" s="81"/>
      <c r="E33" s="10"/>
    </row>
    <row r="34" spans="1:5" x14ac:dyDescent="0.2">
      <c r="A34" s="17" t="s">
        <v>65</v>
      </c>
    </row>
  </sheetData>
  <sortState ref="E6:F31">
    <sortCondition descending="1" ref="F6"/>
  </sortState>
  <mergeCells count="3">
    <mergeCell ref="A2:C2"/>
    <mergeCell ref="A3:C3"/>
    <mergeCell ref="A33:C33"/>
  </mergeCells>
  <hyperlinks>
    <hyperlink ref="E4" location="INDICE!A1" display="Indice"/>
  </hyperlinks>
  <pageMargins left="0.7" right="0.7" top="0.75" bottom="0.75" header="0.3" footer="0.3"/>
  <pageSetup orientation="portrait" horizontalDpi="4294967292" r:id="rId1"/>
  <drawing r:id="rId2"/>
  <tableParts count="1">
    <tablePart r:id="rId3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showGridLines="0" zoomScale="90" zoomScaleNormal="90" workbookViewId="0">
      <pane ySplit="5" topLeftCell="A6" activePane="bottomLeft" state="frozen"/>
      <selection pane="bottomLeft"/>
    </sheetView>
  </sheetViews>
  <sheetFormatPr baseColWidth="10" defaultRowHeight="14.25" x14ac:dyDescent="0.2"/>
  <cols>
    <col min="1" max="1" width="77.85546875" style="7" customWidth="1"/>
    <col min="2" max="2" width="31.42578125" style="7" customWidth="1"/>
    <col min="3" max="3" width="14.28515625" style="7" customWidth="1"/>
    <col min="4" max="16384" width="11.42578125" style="7"/>
  </cols>
  <sheetData>
    <row r="1" spans="1:7" ht="81" customHeight="1" x14ac:dyDescent="0.2"/>
    <row r="2" spans="1:7" ht="27" customHeight="1" x14ac:dyDescent="0.2">
      <c r="A2" s="102" t="s">
        <v>135</v>
      </c>
      <c r="B2" s="102"/>
      <c r="C2" s="102"/>
    </row>
    <row r="3" spans="1:7" ht="27" customHeight="1" x14ac:dyDescent="0.2">
      <c r="A3" s="96" t="s">
        <v>129</v>
      </c>
      <c r="B3" s="96"/>
      <c r="C3" s="96"/>
      <c r="D3" s="82"/>
    </row>
    <row r="4" spans="1:7" x14ac:dyDescent="0.2">
      <c r="E4" s="8" t="s">
        <v>44</v>
      </c>
    </row>
    <row r="5" spans="1:7" ht="15" x14ac:dyDescent="0.25">
      <c r="A5" s="66" t="s">
        <v>75</v>
      </c>
      <c r="B5" s="66" t="s">
        <v>96</v>
      </c>
      <c r="C5" s="69" t="s">
        <v>74</v>
      </c>
      <c r="D5" s="47"/>
    </row>
    <row r="6" spans="1:7" ht="15" x14ac:dyDescent="0.25">
      <c r="A6" s="20" t="s">
        <v>66</v>
      </c>
      <c r="B6" s="25">
        <v>2932364.9999999925</v>
      </c>
      <c r="C6" s="26">
        <v>0.99999999999999956</v>
      </c>
      <c r="D6" s="47"/>
    </row>
    <row r="7" spans="1:7" ht="15" x14ac:dyDescent="0.25">
      <c r="A7" s="60" t="s">
        <v>101</v>
      </c>
      <c r="B7" s="24">
        <v>573355.99999999604</v>
      </c>
      <c r="C7" s="22">
        <v>0.19552681879643138</v>
      </c>
      <c r="D7" s="47"/>
      <c r="E7" s="72"/>
      <c r="F7" s="70"/>
      <c r="G7" s="71"/>
    </row>
    <row r="8" spans="1:7" ht="15" x14ac:dyDescent="0.25">
      <c r="A8" s="61" t="s">
        <v>102</v>
      </c>
      <c r="B8" s="23">
        <v>397235.00000000419</v>
      </c>
      <c r="C8" s="21">
        <v>0.13546574181590804</v>
      </c>
      <c r="D8" s="47"/>
      <c r="E8" s="72"/>
      <c r="F8" s="70"/>
      <c r="G8" s="71"/>
    </row>
    <row r="9" spans="1:7" ht="15" x14ac:dyDescent="0.25">
      <c r="A9" s="60" t="s">
        <v>103</v>
      </c>
      <c r="B9" s="24">
        <v>302141.99999999948</v>
      </c>
      <c r="C9" s="22">
        <v>0.10303696845379079</v>
      </c>
      <c r="D9" s="47"/>
      <c r="E9" s="72"/>
      <c r="F9" s="70"/>
      <c r="G9" s="71"/>
    </row>
    <row r="10" spans="1:7" ht="15" x14ac:dyDescent="0.25">
      <c r="A10" s="61" t="s">
        <v>104</v>
      </c>
      <c r="B10" s="23">
        <v>238981.00000000055</v>
      </c>
      <c r="C10" s="21">
        <v>8.1497698956303585E-2</v>
      </c>
      <c r="D10" s="47"/>
      <c r="E10" s="72"/>
      <c r="F10" s="70"/>
      <c r="G10" s="71"/>
    </row>
    <row r="11" spans="1:7" ht="15" x14ac:dyDescent="0.25">
      <c r="A11" s="60" t="s">
        <v>105</v>
      </c>
      <c r="B11" s="24">
        <v>193711.00000000055</v>
      </c>
      <c r="C11" s="22">
        <v>6.6059648099742366E-2</v>
      </c>
      <c r="D11" s="47"/>
      <c r="E11" s="72"/>
      <c r="F11" s="70"/>
      <c r="G11" s="71"/>
    </row>
    <row r="12" spans="1:7" ht="15" x14ac:dyDescent="0.25">
      <c r="A12" s="61" t="s">
        <v>106</v>
      </c>
      <c r="B12" s="23">
        <v>164319.00000000067</v>
      </c>
      <c r="C12" s="21">
        <v>5.6036339268815814E-2</v>
      </c>
      <c r="D12" s="47"/>
      <c r="E12" s="72"/>
      <c r="F12" s="70"/>
      <c r="G12" s="71"/>
    </row>
    <row r="13" spans="1:7" ht="15" x14ac:dyDescent="0.25">
      <c r="A13" s="60" t="s">
        <v>107</v>
      </c>
      <c r="B13" s="24">
        <v>163541.9999999982</v>
      </c>
      <c r="C13" s="22">
        <v>5.5771365433702355E-2</v>
      </c>
      <c r="D13" s="47"/>
      <c r="E13" s="72"/>
      <c r="F13" s="70"/>
      <c r="G13" s="71"/>
    </row>
    <row r="14" spans="1:7" ht="15" x14ac:dyDescent="0.25">
      <c r="A14" s="61" t="s">
        <v>108</v>
      </c>
      <c r="B14" s="23">
        <v>158741.0000000002</v>
      </c>
      <c r="C14" s="21">
        <v>5.4134120411340546E-2</v>
      </c>
      <c r="D14" s="47"/>
      <c r="E14" s="72"/>
      <c r="F14" s="70"/>
      <c r="G14" s="71"/>
    </row>
    <row r="15" spans="1:7" ht="15" x14ac:dyDescent="0.25">
      <c r="A15" s="60" t="s">
        <v>109</v>
      </c>
      <c r="B15" s="24">
        <v>152735.99999999956</v>
      </c>
      <c r="C15" s="22">
        <v>5.2086285302136659E-2</v>
      </c>
      <c r="D15" s="47"/>
      <c r="E15" s="72"/>
      <c r="F15" s="70"/>
      <c r="G15" s="71"/>
    </row>
    <row r="16" spans="1:7" ht="15" x14ac:dyDescent="0.25">
      <c r="A16" s="61" t="s">
        <v>110</v>
      </c>
      <c r="B16" s="23">
        <v>129411.00000000058</v>
      </c>
      <c r="C16" s="21">
        <v>4.4131954923756392E-2</v>
      </c>
      <c r="D16" s="47"/>
      <c r="E16" s="72"/>
      <c r="F16" s="70"/>
      <c r="G16" s="71"/>
    </row>
    <row r="17" spans="1:7" ht="15" x14ac:dyDescent="0.25">
      <c r="A17" s="60" t="s">
        <v>111</v>
      </c>
      <c r="B17" s="24">
        <v>120397.99999999967</v>
      </c>
      <c r="C17" s="22">
        <v>4.1058326640783106E-2</v>
      </c>
      <c r="D17" s="47"/>
      <c r="E17" s="72"/>
      <c r="F17" s="70"/>
      <c r="G17" s="71"/>
    </row>
    <row r="18" spans="1:7" ht="15" x14ac:dyDescent="0.25">
      <c r="A18" s="61" t="s">
        <v>112</v>
      </c>
      <c r="B18" s="23">
        <v>73743.999999999694</v>
      </c>
      <c r="C18" s="21">
        <v>2.5148301797354656E-2</v>
      </c>
      <c r="D18" s="47"/>
      <c r="E18" s="72"/>
      <c r="F18" s="70"/>
      <c r="G18" s="71"/>
    </row>
    <row r="19" spans="1:7" ht="15" x14ac:dyDescent="0.25">
      <c r="A19" s="60" t="s">
        <v>113</v>
      </c>
      <c r="B19" s="24">
        <v>69408.000000000044</v>
      </c>
      <c r="C19" s="22">
        <v>2.3669631850059668E-2</v>
      </c>
      <c r="D19" s="47"/>
      <c r="E19" s="72"/>
      <c r="F19" s="70"/>
      <c r="G19" s="71"/>
    </row>
    <row r="20" spans="1:7" ht="15" x14ac:dyDescent="0.25">
      <c r="A20" s="61" t="s">
        <v>114</v>
      </c>
      <c r="B20" s="23">
        <v>54233.000000000153</v>
      </c>
      <c r="C20" s="21">
        <v>1.8494628056193649E-2</v>
      </c>
      <c r="D20" s="47"/>
      <c r="E20" s="72"/>
      <c r="F20" s="70"/>
      <c r="G20" s="71"/>
    </row>
    <row r="21" spans="1:7" ht="15" x14ac:dyDescent="0.25">
      <c r="A21" s="60" t="s">
        <v>115</v>
      </c>
      <c r="B21" s="24">
        <v>42106.00000000008</v>
      </c>
      <c r="C21" s="22">
        <v>1.435905830276933E-2</v>
      </c>
      <c r="D21" s="47"/>
      <c r="E21" s="72"/>
      <c r="F21" s="70"/>
      <c r="G21" s="71"/>
    </row>
    <row r="22" spans="1:7" ht="15" x14ac:dyDescent="0.25">
      <c r="A22" s="61" t="s">
        <v>116</v>
      </c>
      <c r="B22" s="23">
        <v>40498.000000000029</v>
      </c>
      <c r="C22" s="21">
        <v>1.3810695462536257E-2</v>
      </c>
      <c r="D22" s="47"/>
      <c r="E22" s="72"/>
      <c r="F22" s="70"/>
      <c r="G22" s="71"/>
    </row>
    <row r="23" spans="1:7" ht="15" x14ac:dyDescent="0.25">
      <c r="A23" s="60" t="s">
        <v>117</v>
      </c>
      <c r="B23" s="24">
        <v>21039.000000000007</v>
      </c>
      <c r="C23" s="22">
        <v>7.1747548480492916E-3</v>
      </c>
      <c r="D23" s="47"/>
      <c r="E23" s="72"/>
      <c r="F23" s="70"/>
      <c r="G23" s="71"/>
    </row>
    <row r="24" spans="1:7" ht="15" x14ac:dyDescent="0.25">
      <c r="A24" s="61" t="s">
        <v>118</v>
      </c>
      <c r="B24" s="23">
        <v>19787.000000000018</v>
      </c>
      <c r="C24" s="21">
        <v>6.74779572120117E-3</v>
      </c>
      <c r="D24" s="47"/>
      <c r="E24" s="72"/>
      <c r="F24" s="70"/>
      <c r="G24" s="71"/>
    </row>
    <row r="25" spans="1:7" ht="15" x14ac:dyDescent="0.25">
      <c r="A25" s="60" t="s">
        <v>119</v>
      </c>
      <c r="B25" s="24">
        <v>16978.000000000004</v>
      </c>
      <c r="C25" s="22">
        <v>5.7898658591273751E-3</v>
      </c>
      <c r="D25" s="47"/>
      <c r="E25" s="72"/>
      <c r="F25" s="70"/>
      <c r="G25" s="71"/>
    </row>
    <row r="26" spans="1:7" ht="15" x14ac:dyDescent="0.25">
      <c r="E26" s="70"/>
      <c r="F26" s="70"/>
      <c r="G26" s="71"/>
    </row>
    <row r="27" spans="1:7" ht="15" x14ac:dyDescent="0.2">
      <c r="A27" s="95" t="s">
        <v>127</v>
      </c>
      <c r="B27" s="95"/>
      <c r="C27" s="95"/>
      <c r="D27" s="81"/>
      <c r="E27" s="51"/>
      <c r="F27" s="49"/>
      <c r="G27" s="44"/>
    </row>
    <row r="28" spans="1:7" x14ac:dyDescent="0.2">
      <c r="A28" s="17" t="s">
        <v>65</v>
      </c>
    </row>
  </sheetData>
  <sortState ref="E5:F24">
    <sortCondition descending="1" ref="F5"/>
  </sortState>
  <mergeCells count="3">
    <mergeCell ref="A2:C2"/>
    <mergeCell ref="A3:C3"/>
    <mergeCell ref="A27:C27"/>
  </mergeCells>
  <hyperlinks>
    <hyperlink ref="E4" location="INDICE!A1" display="Indice"/>
  </hyperlink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showGridLines="0" zoomScaleNormal="100" workbookViewId="0">
      <selection activeCell="A3" sqref="A3:D3"/>
    </sheetView>
  </sheetViews>
  <sheetFormatPr baseColWidth="10" defaultRowHeight="14.25" x14ac:dyDescent="0.2"/>
  <cols>
    <col min="1" max="1" width="16" style="7" customWidth="1"/>
    <col min="2" max="4" width="27.42578125" style="7" customWidth="1"/>
    <col min="5" max="16384" width="11.42578125" style="7"/>
  </cols>
  <sheetData>
    <row r="1" spans="1:6" ht="80.25" customHeight="1" x14ac:dyDescent="0.2"/>
    <row r="2" spans="1:6" ht="29.25" customHeight="1" x14ac:dyDescent="0.2">
      <c r="A2" s="98" t="s">
        <v>136</v>
      </c>
      <c r="B2" s="98"/>
      <c r="C2" s="98"/>
      <c r="D2" s="98"/>
    </row>
    <row r="3" spans="1:6" ht="29.25" customHeight="1" x14ac:dyDescent="0.2">
      <c r="A3" s="96" t="s">
        <v>128</v>
      </c>
      <c r="B3" s="96"/>
      <c r="C3" s="96"/>
      <c r="D3" s="96"/>
    </row>
    <row r="4" spans="1:6" x14ac:dyDescent="0.2">
      <c r="F4" s="8" t="s">
        <v>44</v>
      </c>
    </row>
    <row r="5" spans="1:6" ht="15" x14ac:dyDescent="0.2">
      <c r="A5" s="67" t="s">
        <v>89</v>
      </c>
      <c r="B5" s="67" t="s">
        <v>120</v>
      </c>
      <c r="C5" s="67" t="s">
        <v>121</v>
      </c>
      <c r="D5" s="67" t="s">
        <v>122</v>
      </c>
    </row>
    <row r="6" spans="1:6" x14ac:dyDescent="0.2">
      <c r="A6" s="19">
        <v>2009</v>
      </c>
      <c r="B6" s="59">
        <v>1564140</v>
      </c>
      <c r="C6" s="59">
        <v>994027</v>
      </c>
      <c r="D6" s="59">
        <v>570113</v>
      </c>
    </row>
    <row r="7" spans="1:6" x14ac:dyDescent="0.2">
      <c r="A7" s="18">
        <v>2010</v>
      </c>
      <c r="B7" s="58">
        <v>1711493</v>
      </c>
      <c r="C7" s="58">
        <v>1087271</v>
      </c>
      <c r="D7" s="58">
        <v>624222</v>
      </c>
    </row>
    <row r="8" spans="1:6" x14ac:dyDescent="0.2">
      <c r="A8" s="19">
        <v>2011</v>
      </c>
      <c r="B8" s="59">
        <v>1917327</v>
      </c>
      <c r="C8" s="59">
        <v>1224955</v>
      </c>
      <c r="D8" s="59">
        <v>692372</v>
      </c>
    </row>
    <row r="9" spans="1:6" x14ac:dyDescent="0.2">
      <c r="A9" s="18">
        <v>2012</v>
      </c>
      <c r="B9" s="58">
        <v>2098266</v>
      </c>
      <c r="C9" s="58">
        <v>1338477</v>
      </c>
      <c r="D9" s="58">
        <v>759789</v>
      </c>
    </row>
    <row r="10" spans="1:6" x14ac:dyDescent="0.2">
      <c r="A10" s="19">
        <v>2013</v>
      </c>
      <c r="B10" s="59">
        <v>2244212</v>
      </c>
      <c r="C10" s="59">
        <v>1426122</v>
      </c>
      <c r="D10" s="59">
        <v>818090</v>
      </c>
      <c r="F10" s="44"/>
    </row>
    <row r="12" spans="1:6" ht="40.5" customHeight="1" x14ac:dyDescent="0.2">
      <c r="A12" s="103" t="s">
        <v>124</v>
      </c>
      <c r="B12" s="103"/>
      <c r="C12" s="103"/>
      <c r="D12" s="103"/>
    </row>
    <row r="13" spans="1:6" x14ac:dyDescent="0.2">
      <c r="A13" s="17" t="s">
        <v>65</v>
      </c>
    </row>
  </sheetData>
  <mergeCells count="3">
    <mergeCell ref="A2:D2"/>
    <mergeCell ref="A12:D12"/>
    <mergeCell ref="A3:D3"/>
  </mergeCells>
  <hyperlinks>
    <hyperlink ref="F4" location="INDICE!A1" display="Indice"/>
  </hyperlinks>
  <pageMargins left="0.7" right="0.7" top="0.75" bottom="0.75" header="0.3" footer="0.3"/>
  <pageSetup orientation="portrait" horizontalDpi="4294967292" verticalDpi="0" r:id="rId1"/>
  <drawing r:id="rId2"/>
  <tableParts count="1">
    <tablePart r:id="rId3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showGridLines="0" zoomScaleNormal="100" workbookViewId="0">
      <pane ySplit="5" topLeftCell="A6" activePane="bottomLeft" state="frozen"/>
      <selection pane="bottomLeft" activeCell="A2" sqref="A2:C2"/>
    </sheetView>
  </sheetViews>
  <sheetFormatPr baseColWidth="10" defaultRowHeight="14.25" x14ac:dyDescent="0.2"/>
  <cols>
    <col min="1" max="1" width="39.140625" style="11" customWidth="1"/>
    <col min="2" max="3" width="24.42578125" style="7" customWidth="1"/>
    <col min="4" max="16384" width="11.42578125" style="7"/>
  </cols>
  <sheetData>
    <row r="1" spans="1:7" ht="80.25" customHeight="1" x14ac:dyDescent="0.2"/>
    <row r="2" spans="1:7" ht="29.25" customHeight="1" x14ac:dyDescent="0.2">
      <c r="A2" s="100" t="s">
        <v>137</v>
      </c>
      <c r="B2" s="101"/>
      <c r="C2" s="101"/>
    </row>
    <row r="3" spans="1:7" ht="15" customHeight="1" x14ac:dyDescent="0.2">
      <c r="A3" s="96" t="s">
        <v>128</v>
      </c>
      <c r="B3" s="96"/>
      <c r="C3" s="96"/>
      <c r="D3" s="82"/>
      <c r="E3" s="10"/>
    </row>
    <row r="4" spans="1:7" x14ac:dyDescent="0.2">
      <c r="B4" s="10"/>
      <c r="C4" s="10"/>
      <c r="E4" s="8" t="s">
        <v>44</v>
      </c>
    </row>
    <row r="5" spans="1:7" ht="15" x14ac:dyDescent="0.2">
      <c r="A5" s="67" t="s">
        <v>72</v>
      </c>
      <c r="B5" s="67" t="s">
        <v>100</v>
      </c>
      <c r="C5" s="67" t="s">
        <v>95</v>
      </c>
      <c r="D5" s="50"/>
      <c r="E5" s="10"/>
    </row>
    <row r="6" spans="1:7" ht="15" x14ac:dyDescent="0.25">
      <c r="A6" s="20" t="s">
        <v>66</v>
      </c>
      <c r="B6" s="25">
        <v>2244212.0000000009</v>
      </c>
      <c r="C6" s="26">
        <v>0.99999999999999944</v>
      </c>
      <c r="D6" s="50"/>
      <c r="E6" s="10"/>
    </row>
    <row r="7" spans="1:7" ht="13.5" customHeight="1" x14ac:dyDescent="0.2">
      <c r="A7" s="19" t="s">
        <v>0</v>
      </c>
      <c r="B7" s="24">
        <v>868105.00000000198</v>
      </c>
      <c r="C7" s="22">
        <v>0.3868195161597931</v>
      </c>
      <c r="D7" s="50"/>
    </row>
    <row r="8" spans="1:7" ht="15.75" customHeight="1" x14ac:dyDescent="0.2">
      <c r="A8" s="18" t="s">
        <v>1</v>
      </c>
      <c r="B8" s="23">
        <v>645864.99999999837</v>
      </c>
      <c r="C8" s="21">
        <v>0.28779143859849166</v>
      </c>
      <c r="D8" s="50"/>
      <c r="E8" s="10"/>
      <c r="F8" s="48"/>
      <c r="G8" s="44"/>
    </row>
    <row r="9" spans="1:7" x14ac:dyDescent="0.2">
      <c r="A9" s="19" t="s">
        <v>2</v>
      </c>
      <c r="B9" s="24">
        <v>120170.99999999999</v>
      </c>
      <c r="C9" s="22">
        <v>5.3547080222367552E-2</v>
      </c>
      <c r="D9" s="50"/>
      <c r="E9" s="10"/>
      <c r="F9" s="48"/>
      <c r="G9" s="44"/>
    </row>
    <row r="10" spans="1:7" x14ac:dyDescent="0.2">
      <c r="A10" s="18" t="s">
        <v>3</v>
      </c>
      <c r="B10" s="23">
        <v>105225.99999999997</v>
      </c>
      <c r="C10" s="21">
        <v>4.6887727184419262E-2</v>
      </c>
      <c r="D10" s="50"/>
      <c r="E10" s="10"/>
      <c r="F10" s="48"/>
      <c r="G10" s="44"/>
    </row>
    <row r="11" spans="1:7" x14ac:dyDescent="0.2">
      <c r="A11" s="19" t="s">
        <v>4</v>
      </c>
      <c r="B11" s="24">
        <v>68988.999999999942</v>
      </c>
      <c r="C11" s="22">
        <v>3.0740856924390349E-2</v>
      </c>
      <c r="D11" s="50"/>
      <c r="E11" s="10"/>
      <c r="F11" s="48"/>
      <c r="G11" s="44"/>
    </row>
    <row r="12" spans="1:7" x14ac:dyDescent="0.2">
      <c r="A12" s="18" t="s">
        <v>5</v>
      </c>
      <c r="B12" s="23">
        <v>55084.000000000095</v>
      </c>
      <c r="C12" s="21">
        <v>2.454491821628263E-2</v>
      </c>
      <c r="D12" s="50"/>
      <c r="E12" s="10"/>
      <c r="F12" s="48"/>
      <c r="G12" s="44"/>
    </row>
    <row r="13" spans="1:7" x14ac:dyDescent="0.2">
      <c r="A13" s="19" t="s">
        <v>6</v>
      </c>
      <c r="B13" s="24">
        <v>45240.999999999971</v>
      </c>
      <c r="C13" s="22">
        <v>2.0158968938763341E-2</v>
      </c>
      <c r="D13" s="50"/>
      <c r="E13" s="10"/>
      <c r="F13" s="48"/>
      <c r="G13" s="44"/>
    </row>
    <row r="14" spans="1:7" x14ac:dyDescent="0.2">
      <c r="A14" s="18" t="s">
        <v>9</v>
      </c>
      <c r="B14" s="23">
        <v>41939.999999999971</v>
      </c>
      <c r="C14" s="21">
        <v>1.8688074032221533E-2</v>
      </c>
      <c r="D14" s="50"/>
      <c r="E14" s="10"/>
      <c r="F14" s="48"/>
      <c r="G14" s="44"/>
    </row>
    <row r="15" spans="1:7" x14ac:dyDescent="0.2">
      <c r="A15" s="19" t="s">
        <v>10</v>
      </c>
      <c r="B15" s="24">
        <v>38017.000000000022</v>
      </c>
      <c r="C15" s="22">
        <v>1.6940021709178993E-2</v>
      </c>
      <c r="D15" s="50"/>
      <c r="E15" s="10"/>
      <c r="F15" s="48"/>
      <c r="G15" s="44"/>
    </row>
    <row r="16" spans="1:7" x14ac:dyDescent="0.2">
      <c r="A16" s="18" t="s">
        <v>8</v>
      </c>
      <c r="B16" s="23">
        <v>33787.999999999949</v>
      </c>
      <c r="C16" s="21">
        <v>1.5055618631394867E-2</v>
      </c>
      <c r="D16" s="50"/>
      <c r="E16" s="10"/>
      <c r="F16" s="48"/>
      <c r="G16" s="44"/>
    </row>
    <row r="17" spans="1:7" x14ac:dyDescent="0.2">
      <c r="A17" s="19" t="s">
        <v>12</v>
      </c>
      <c r="B17" s="24">
        <v>33214.000000000007</v>
      </c>
      <c r="C17" s="22">
        <v>1.479984956857908E-2</v>
      </c>
      <c r="D17" s="50"/>
      <c r="E17" s="10"/>
      <c r="F17" s="48"/>
      <c r="G17" s="44"/>
    </row>
    <row r="18" spans="1:7" x14ac:dyDescent="0.2">
      <c r="A18" s="18" t="s">
        <v>7</v>
      </c>
      <c r="B18" s="23">
        <v>32109.999999999967</v>
      </c>
      <c r="C18" s="21">
        <v>1.4307917433825304E-2</v>
      </c>
      <c r="D18" s="50"/>
      <c r="E18" s="10"/>
      <c r="F18" s="48"/>
      <c r="G18" s="44"/>
    </row>
    <row r="19" spans="1:7" x14ac:dyDescent="0.2">
      <c r="A19" s="19" t="s">
        <v>11</v>
      </c>
      <c r="B19" s="24">
        <v>31184.000000000007</v>
      </c>
      <c r="C19" s="22">
        <v>1.3895300443986573E-2</v>
      </c>
      <c r="D19" s="50"/>
      <c r="E19" s="10"/>
      <c r="F19" s="48"/>
      <c r="G19" s="44"/>
    </row>
    <row r="20" spans="1:7" x14ac:dyDescent="0.2">
      <c r="A20" s="18" t="s">
        <v>15</v>
      </c>
      <c r="B20" s="23">
        <v>17242.000000000011</v>
      </c>
      <c r="C20" s="21">
        <v>7.6828748799133073E-3</v>
      </c>
      <c r="D20" s="50"/>
      <c r="E20" s="10"/>
      <c r="F20" s="48"/>
      <c r="G20" s="44"/>
    </row>
    <row r="21" spans="1:7" x14ac:dyDescent="0.2">
      <c r="A21" s="19" t="s">
        <v>16</v>
      </c>
      <c r="B21" s="24">
        <v>15442.000000000002</v>
      </c>
      <c r="C21" s="22">
        <v>6.8808116167278291E-3</v>
      </c>
      <c r="D21" s="50"/>
      <c r="E21" s="10"/>
      <c r="F21" s="48"/>
      <c r="G21" s="44"/>
    </row>
    <row r="22" spans="1:7" x14ac:dyDescent="0.2">
      <c r="A22" s="18" t="s">
        <v>13</v>
      </c>
      <c r="B22" s="23">
        <v>15411.000000000005</v>
      </c>
      <c r="C22" s="21">
        <v>6.8669983049729696E-3</v>
      </c>
      <c r="D22" s="50"/>
      <c r="E22" s="10"/>
      <c r="F22" s="48"/>
      <c r="G22" s="44"/>
    </row>
    <row r="23" spans="1:7" x14ac:dyDescent="0.2">
      <c r="A23" s="19" t="s">
        <v>14</v>
      </c>
      <c r="B23" s="24">
        <v>13870.000000000009</v>
      </c>
      <c r="C23" s="22">
        <v>6.1803430335458515E-3</v>
      </c>
      <c r="D23" s="50"/>
      <c r="E23" s="10"/>
      <c r="F23" s="48"/>
      <c r="G23" s="44"/>
    </row>
    <row r="24" spans="1:7" x14ac:dyDescent="0.2">
      <c r="A24" s="18" t="s">
        <v>17</v>
      </c>
      <c r="B24" s="23">
        <v>10970.999999999996</v>
      </c>
      <c r="C24" s="21">
        <v>4.888575589115463E-3</v>
      </c>
      <c r="D24" s="50"/>
      <c r="E24" s="10"/>
      <c r="F24" s="48"/>
      <c r="G24" s="44"/>
    </row>
    <row r="25" spans="1:7" x14ac:dyDescent="0.2">
      <c r="A25" s="19" t="s">
        <v>23</v>
      </c>
      <c r="B25" s="24">
        <v>10635.999999999993</v>
      </c>
      <c r="C25" s="22">
        <v>4.7393027040226092E-3</v>
      </c>
      <c r="D25" s="50"/>
      <c r="E25" s="10"/>
      <c r="F25" s="48"/>
      <c r="G25" s="44"/>
    </row>
    <row r="26" spans="1:7" x14ac:dyDescent="0.2">
      <c r="A26" s="18" t="s">
        <v>20</v>
      </c>
      <c r="B26" s="23">
        <v>10314.000000000002</v>
      </c>
      <c r="C26" s="21">
        <v>4.5958224980527677E-3</v>
      </c>
      <c r="D26" s="50"/>
      <c r="E26" s="10"/>
      <c r="F26" s="48"/>
      <c r="G26" s="44"/>
    </row>
    <row r="27" spans="1:7" x14ac:dyDescent="0.2">
      <c r="A27" s="19" t="s">
        <v>21</v>
      </c>
      <c r="B27" s="24">
        <v>9997.0000000000091</v>
      </c>
      <c r="C27" s="22">
        <v>4.4545702455917732E-3</v>
      </c>
      <c r="D27" s="50"/>
      <c r="E27" s="10"/>
      <c r="F27" s="48"/>
      <c r="G27" s="44"/>
    </row>
    <row r="28" spans="1:7" x14ac:dyDescent="0.2">
      <c r="A28" s="18" t="s">
        <v>22</v>
      </c>
      <c r="B28" s="23">
        <v>8544.9999999999982</v>
      </c>
      <c r="C28" s="21">
        <v>3.8075725466221529E-3</v>
      </c>
      <c r="D28" s="50"/>
      <c r="E28" s="10"/>
      <c r="F28" s="48"/>
      <c r="G28" s="44"/>
    </row>
    <row r="29" spans="1:7" x14ac:dyDescent="0.2">
      <c r="A29" s="19" t="s">
        <v>19</v>
      </c>
      <c r="B29" s="24">
        <v>7893.0000000000027</v>
      </c>
      <c r="C29" s="22">
        <v>3.5170474090683054E-3</v>
      </c>
      <c r="D29" s="50"/>
      <c r="E29" s="10"/>
      <c r="F29" s="48"/>
      <c r="G29" s="44"/>
    </row>
    <row r="30" spans="1:7" x14ac:dyDescent="0.2">
      <c r="A30" s="18" t="s">
        <v>18</v>
      </c>
      <c r="B30" s="23">
        <v>4952.0000000000045</v>
      </c>
      <c r="C30" s="21">
        <v>2.2065651551635953E-3</v>
      </c>
      <c r="D30" s="50"/>
      <c r="E30" s="10"/>
      <c r="F30" s="48"/>
      <c r="G30" s="44"/>
    </row>
    <row r="31" spans="1:7" x14ac:dyDescent="0.2">
      <c r="A31" s="19" t="s">
        <v>24</v>
      </c>
      <c r="B31" s="24">
        <v>5</v>
      </c>
      <c r="C31" s="22">
        <v>2.2279535088485394E-6</v>
      </c>
      <c r="D31" s="50"/>
      <c r="E31" s="10"/>
      <c r="F31" s="48"/>
      <c r="G31" s="44"/>
    </row>
    <row r="32" spans="1:7" ht="15" x14ac:dyDescent="0.2">
      <c r="E32" s="10"/>
      <c r="F32" s="49"/>
      <c r="G32" s="44"/>
    </row>
    <row r="33" spans="1:5" ht="39.75" customHeight="1" x14ac:dyDescent="0.2">
      <c r="A33" s="103" t="s">
        <v>124</v>
      </c>
      <c r="B33" s="103"/>
      <c r="C33" s="103"/>
      <c r="D33" s="80"/>
      <c r="E33" s="10"/>
    </row>
    <row r="34" spans="1:5" x14ac:dyDescent="0.2">
      <c r="A34" s="17" t="s">
        <v>65</v>
      </c>
    </row>
  </sheetData>
  <mergeCells count="3">
    <mergeCell ref="A2:C2"/>
    <mergeCell ref="A3:C3"/>
    <mergeCell ref="A33:C33"/>
  </mergeCells>
  <hyperlinks>
    <hyperlink ref="E4" location="INDICE!A1" display="Indice"/>
  </hyperlinks>
  <pageMargins left="0.7" right="0.7" top="0.75" bottom="0.75" header="0.3" footer="0.3"/>
  <pageSetup orientation="portrait" horizontalDpi="4294967292" r:id="rId1"/>
  <drawing r:id="rId2"/>
  <tableParts count="1">
    <tablePart r:id="rId3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showGridLines="0" zoomScaleNormal="100" workbookViewId="0">
      <pane ySplit="5" topLeftCell="A6" activePane="bottomLeft" state="frozen"/>
      <selection pane="bottomLeft" activeCell="E8" sqref="E8"/>
    </sheetView>
  </sheetViews>
  <sheetFormatPr baseColWidth="10" defaultRowHeight="14.25" x14ac:dyDescent="0.2"/>
  <cols>
    <col min="1" max="1" width="77.85546875" style="7" customWidth="1"/>
    <col min="2" max="2" width="31.42578125" style="7" customWidth="1"/>
    <col min="3" max="3" width="14.28515625" style="7" customWidth="1"/>
    <col min="4" max="16384" width="11.42578125" style="7"/>
  </cols>
  <sheetData>
    <row r="1" spans="1:7" ht="81" customHeight="1" x14ac:dyDescent="0.2"/>
    <row r="2" spans="1:7" ht="27" customHeight="1" x14ac:dyDescent="0.2">
      <c r="A2" s="102" t="s">
        <v>138</v>
      </c>
      <c r="B2" s="102"/>
      <c r="C2" s="102"/>
    </row>
    <row r="3" spans="1:7" ht="27" customHeight="1" x14ac:dyDescent="0.2">
      <c r="A3" s="96" t="s">
        <v>128</v>
      </c>
      <c r="B3" s="96"/>
      <c r="C3" s="96"/>
    </row>
    <row r="4" spans="1:7" x14ac:dyDescent="0.2">
      <c r="E4" s="8" t="s">
        <v>44</v>
      </c>
    </row>
    <row r="5" spans="1:7" ht="15" x14ac:dyDescent="0.25">
      <c r="A5" s="66" t="s">
        <v>75</v>
      </c>
      <c r="B5" s="66" t="s">
        <v>96</v>
      </c>
      <c r="C5" s="69" t="s">
        <v>74</v>
      </c>
      <c r="D5" s="47"/>
    </row>
    <row r="6" spans="1:7" ht="15" x14ac:dyDescent="0.25">
      <c r="A6" s="20" t="s">
        <v>66</v>
      </c>
      <c r="B6" s="25">
        <v>2244212.0000000009</v>
      </c>
      <c r="C6" s="26">
        <v>0.99999999999999956</v>
      </c>
      <c r="D6" s="47"/>
    </row>
    <row r="7" spans="1:7" ht="28.5" x14ac:dyDescent="0.2">
      <c r="A7" s="60" t="s">
        <v>25</v>
      </c>
      <c r="B7" s="24">
        <v>398674.00000000041</v>
      </c>
      <c r="C7" s="22">
        <v>0.17764542743733669</v>
      </c>
      <c r="D7" s="47"/>
    </row>
    <row r="8" spans="1:7" x14ac:dyDescent="0.2">
      <c r="A8" s="61" t="s">
        <v>26</v>
      </c>
      <c r="B8" s="23">
        <v>320560.99999999936</v>
      </c>
      <c r="C8" s="21">
        <v>0.14283900094999905</v>
      </c>
      <c r="D8" s="47"/>
      <c r="F8" s="48"/>
      <c r="G8" s="44"/>
    </row>
    <row r="9" spans="1:7" ht="28.5" x14ac:dyDescent="0.2">
      <c r="A9" s="60" t="s">
        <v>42</v>
      </c>
      <c r="B9" s="24">
        <v>296248.00000000047</v>
      </c>
      <c r="C9" s="22">
        <v>0.13200535421787263</v>
      </c>
      <c r="D9" s="47"/>
      <c r="F9" s="48"/>
      <c r="G9" s="44"/>
    </row>
    <row r="10" spans="1:7" x14ac:dyDescent="0.2">
      <c r="A10" s="61" t="s">
        <v>39</v>
      </c>
      <c r="B10" s="23">
        <v>215146.99999999994</v>
      </c>
      <c r="C10" s="21">
        <v>9.5867502713647301E-2</v>
      </c>
      <c r="D10" s="47"/>
      <c r="F10" s="48"/>
      <c r="G10" s="44"/>
    </row>
    <row r="11" spans="1:7" x14ac:dyDescent="0.2">
      <c r="A11" s="60" t="s">
        <v>27</v>
      </c>
      <c r="B11" s="24">
        <v>169787.99999999997</v>
      </c>
      <c r="C11" s="22">
        <v>7.5655954072075149E-2</v>
      </c>
      <c r="D11" s="47"/>
      <c r="F11" s="48"/>
      <c r="G11" s="44"/>
    </row>
    <row r="12" spans="1:7" x14ac:dyDescent="0.2">
      <c r="A12" s="61" t="s">
        <v>34</v>
      </c>
      <c r="B12" s="23">
        <v>135190</v>
      </c>
      <c r="C12" s="21">
        <v>6.0239406972246806E-2</v>
      </c>
      <c r="D12" s="47"/>
      <c r="F12" s="48"/>
      <c r="G12" s="44"/>
    </row>
    <row r="13" spans="1:7" x14ac:dyDescent="0.2">
      <c r="A13" s="60" t="s">
        <v>29</v>
      </c>
      <c r="B13" s="24">
        <v>133578.99999999988</v>
      </c>
      <c r="C13" s="22">
        <v>5.952156035169575E-2</v>
      </c>
      <c r="D13" s="47"/>
      <c r="F13" s="48"/>
      <c r="G13" s="44"/>
    </row>
    <row r="14" spans="1:7" ht="28.5" x14ac:dyDescent="0.2">
      <c r="A14" s="61" t="s">
        <v>37</v>
      </c>
      <c r="B14" s="23">
        <v>98796.999999999985</v>
      </c>
      <c r="C14" s="21">
        <v>4.4023024562741819E-2</v>
      </c>
      <c r="D14" s="47"/>
      <c r="F14" s="48"/>
      <c r="G14" s="44"/>
    </row>
    <row r="15" spans="1:7" x14ac:dyDescent="0.2">
      <c r="A15" s="60" t="s">
        <v>30</v>
      </c>
      <c r="B15" s="24">
        <v>91367.999999999971</v>
      </c>
      <c r="C15" s="22">
        <v>4.0712731239294656E-2</v>
      </c>
      <c r="D15" s="47"/>
      <c r="F15" s="48"/>
      <c r="G15" s="44"/>
    </row>
    <row r="16" spans="1:7" x14ac:dyDescent="0.2">
      <c r="A16" s="61" t="s">
        <v>28</v>
      </c>
      <c r="B16" s="23">
        <v>73883.999999999942</v>
      </c>
      <c r="C16" s="21">
        <v>3.2922023409553067E-2</v>
      </c>
      <c r="D16" s="47"/>
      <c r="F16" s="48"/>
      <c r="G16" s="44"/>
    </row>
    <row r="17" spans="1:7" x14ac:dyDescent="0.2">
      <c r="A17" s="60" t="s">
        <v>36</v>
      </c>
      <c r="B17" s="24">
        <v>65632.000000000044</v>
      </c>
      <c r="C17" s="22">
        <v>2.9245008938549484E-2</v>
      </c>
      <c r="D17" s="47"/>
      <c r="F17" s="48"/>
      <c r="G17" s="44"/>
    </row>
    <row r="18" spans="1:7" x14ac:dyDescent="0.2">
      <c r="A18" s="61" t="s">
        <v>31</v>
      </c>
      <c r="B18" s="23">
        <v>64304</v>
      </c>
      <c r="C18" s="21">
        <v>2.8653264486599293E-2</v>
      </c>
      <c r="D18" s="47"/>
      <c r="F18" s="48"/>
      <c r="G18" s="44"/>
    </row>
    <row r="19" spans="1:7" x14ac:dyDescent="0.2">
      <c r="A19" s="60" t="s">
        <v>33</v>
      </c>
      <c r="B19" s="24">
        <v>43465.999999999949</v>
      </c>
      <c r="C19" s="22">
        <v>1.9368045443122098E-2</v>
      </c>
      <c r="D19" s="47"/>
      <c r="F19" s="48"/>
      <c r="G19" s="44"/>
    </row>
    <row r="20" spans="1:7" x14ac:dyDescent="0.2">
      <c r="A20" s="61" t="s">
        <v>32</v>
      </c>
      <c r="B20" s="23">
        <v>37316.999999999971</v>
      </c>
      <c r="C20" s="21">
        <v>1.6628108217940175E-2</v>
      </c>
      <c r="D20" s="47"/>
      <c r="F20" s="48"/>
      <c r="G20" s="44"/>
    </row>
    <row r="21" spans="1:7" x14ac:dyDescent="0.2">
      <c r="A21" s="60" t="s">
        <v>40</v>
      </c>
      <c r="B21" s="24">
        <v>31459.999999999982</v>
      </c>
      <c r="C21" s="22">
        <v>1.4018283477675001E-2</v>
      </c>
      <c r="D21" s="47"/>
      <c r="F21" s="48"/>
      <c r="G21" s="44"/>
    </row>
    <row r="22" spans="1:7" x14ac:dyDescent="0.2">
      <c r="A22" s="61" t="s">
        <v>35</v>
      </c>
      <c r="B22" s="23">
        <v>19472.000000000004</v>
      </c>
      <c r="C22" s="21">
        <v>8.6765421448597533E-3</v>
      </c>
      <c r="D22" s="47"/>
      <c r="F22" s="48"/>
      <c r="G22" s="44"/>
    </row>
    <row r="23" spans="1:7" x14ac:dyDescent="0.2">
      <c r="A23" s="60" t="s">
        <v>38</v>
      </c>
      <c r="B23" s="24">
        <v>17570.999999999975</v>
      </c>
      <c r="C23" s="22">
        <v>7.8294742207955254E-3</v>
      </c>
      <c r="D23" s="47"/>
      <c r="F23" s="48"/>
      <c r="G23" s="44"/>
    </row>
    <row r="24" spans="1:7" ht="28.5" x14ac:dyDescent="0.2">
      <c r="A24" s="61" t="s">
        <v>41</v>
      </c>
      <c r="B24" s="23">
        <v>16159</v>
      </c>
      <c r="C24" s="21">
        <v>7.2003001498967103E-3</v>
      </c>
      <c r="D24" s="47"/>
      <c r="F24" s="48"/>
      <c r="G24" s="44"/>
    </row>
    <row r="25" spans="1:7" x14ac:dyDescent="0.2">
      <c r="A25" s="60" t="s">
        <v>43</v>
      </c>
      <c r="B25" s="24">
        <v>15595.000000000002</v>
      </c>
      <c r="C25" s="22">
        <v>6.9489869940985898E-3</v>
      </c>
      <c r="D25" s="47"/>
      <c r="F25" s="48"/>
      <c r="G25" s="44"/>
    </row>
    <row r="26" spans="1:7" ht="15" x14ac:dyDescent="0.2">
      <c r="E26" s="51"/>
      <c r="F26" s="49"/>
      <c r="G26" s="44"/>
    </row>
    <row r="27" spans="1:7" ht="30" customHeight="1" x14ac:dyDescent="0.2">
      <c r="A27" s="103" t="s">
        <v>124</v>
      </c>
      <c r="B27" s="103"/>
      <c r="C27" s="103"/>
      <c r="E27" s="51"/>
      <c r="F27" s="49"/>
      <c r="G27" s="44"/>
    </row>
    <row r="28" spans="1:7" x14ac:dyDescent="0.2">
      <c r="A28" s="17" t="s">
        <v>65</v>
      </c>
    </row>
  </sheetData>
  <mergeCells count="3">
    <mergeCell ref="A2:C2"/>
    <mergeCell ref="A3:C3"/>
    <mergeCell ref="A27:C27"/>
  </mergeCells>
  <hyperlinks>
    <hyperlink ref="E4" location="INDICE!A1" display="Indice"/>
  </hyperlink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INDICE</vt:lpstr>
      <vt:lpstr>1.1</vt:lpstr>
      <vt:lpstr>1.2</vt:lpstr>
      <vt:lpstr>1.3</vt:lpstr>
      <vt:lpstr>1.4</vt:lpstr>
      <vt:lpstr>1.5</vt:lpstr>
      <vt:lpstr>1.6</vt:lpstr>
      <vt:lpstr>1.7</vt:lpstr>
      <vt:lpstr>1.8</vt:lpstr>
      <vt:lpstr>1.9</vt:lpstr>
      <vt:lpstr>1.10</vt:lpstr>
      <vt:lpstr>1.11</vt:lpstr>
      <vt:lpstr>1.12</vt:lpstr>
      <vt:lpstr>1.13</vt:lpstr>
      <vt:lpstr>1.14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hvaldiviezo</dc:creator>
  <cp:lastModifiedBy>INEC William Segura</cp:lastModifiedBy>
  <dcterms:created xsi:type="dcterms:W3CDTF">2013-10-15T20:20:18Z</dcterms:created>
  <dcterms:modified xsi:type="dcterms:W3CDTF">2015-04-07T20:01:22Z</dcterms:modified>
</cp:coreProperties>
</file>